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Пользователь\Desktop\2021\2021-1 Аукционы\Аукцион-дорога Тракторная\"/>
    </mc:Choice>
  </mc:AlternateContent>
  <xr:revisionPtr revIDLastSave="0" documentId="13_ncr:1_{4BD268E1-0570-471C-8062-E34A88059A59}" xr6:coauthVersionLast="45" xr6:coauthVersionMax="45" xr10:uidLastSave="{00000000-0000-0000-0000-000000000000}"/>
  <bookViews>
    <workbookView xWindow="-118" yWindow="-118" windowWidth="18039" windowHeight="9701" xr2:uid="{00000000-000D-0000-FFFF-FFFF00000000}"/>
  </bookViews>
  <sheets>
    <sheet name="Мои данные" sheetId="1" r:id="rId1"/>
  </sheets>
  <definedNames>
    <definedName name="_xlnm.Print_Titles" localSheetId="0">'Мои данные'!$25:$25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04" i="1" l="1"/>
  <c r="L105" i="1" s="1"/>
  <c r="L106" i="1" s="1"/>
  <c r="K17" i="1"/>
  <c r="G17" i="1"/>
  <c r="K16" i="1"/>
  <c r="G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Соседко А.Н.</author>
    <author>Пользователь</author>
    <author>G_Alex</author>
    <author>Lexy</author>
    <author>Andrey</author>
    <author>Alex</author>
    <author>Alex Sosedko</author>
    <author>Алексей</author>
    <author>Сергей</author>
    <author>Волченков Сергей</author>
    <author>&lt;&gt;</author>
  </authors>
  <commentList>
    <comment ref="A3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I3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A4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I4" authorId="1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A7" authorId="2" shapeId="0" xr:uid="{00000000-0006-0000-0000-000005000000}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0" authorId="3" shapeId="0" xr:uid="{00000000-0006-0000-0000-000006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2" authorId="2" shapeId="0" xr:uid="{00000000-0006-0000-0000-000007000000}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K16" authorId="4" shapeId="0" xr:uid="{00000000-0006-0000-00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K17" authorId="5" shapeId="0" xr:uid="{00000000-0006-0000-0000-00000C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K18" authorId="5" shapeId="0" xr:uid="{00000000-0006-0000-0000-00000E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19" authorId="5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ТЗМ&gt;</t>
        </r>
      </text>
    </comment>
    <comment ref="A25" authorId="2" shapeId="0" xr:uid="{00000000-0006-0000-0000-000012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РесСмета::&lt;Номер позиции по смете&gt;
</t>
        </r>
      </text>
    </comment>
    <comment ref="B25" authorId="2" shapeId="0" xr:uid="{00000000-0006-0000-0000-000013000000}">
      <text>
        <r>
          <rPr>
            <sz val="10"/>
            <color indexed="81"/>
            <rFont val="Tahoma"/>
            <family val="2"/>
          </rPr>
          <t xml:space="preserve"> РесСмета:: &lt;Обоснование (код) позиции&gt;
---------------------------------
&lt;Наименование (текстовая часть) расценки&gt;
(&lt;Ед. измерения по расценке&gt;)&lt;Пустой идентификатор&gt;
---------------------------------
&lt;Обоснование коэффициентов&gt;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5" authorId="2" shapeId="0" xr:uid="{00000000-0006-0000-0000-000014000000}">
      <text>
        <r>
          <rPr>
            <sz val="10"/>
            <color indexed="81"/>
            <rFont val="Tahoma"/>
            <family val="2"/>
          </rPr>
          <t xml:space="preserve"> РесСмета::&lt;Количество всего (физ. объем) по позиции&gt;
----------
(&lt;Формула расчета физ. объема&gt;)</t>
        </r>
      </text>
    </comment>
    <comment ref="D25" authorId="6" shapeId="0" xr:uid="{00000000-0006-0000-0000-000015000000}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РесСмета::&lt;ПЗ по позиции на единицу в базисных ценах с учетом всех к-тов (игнор.тек.ур.ц.)&gt;
&lt;Нормы НР по позиции для баз.цен&gt;
&lt;Нормы СП по позиции для баз.цен&gt;</t>
        </r>
      </text>
    </comment>
    <comment ref="E25" authorId="7" shapeId="0" xr:uid="{00000000-0006-0000-0000-000016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РесСмета::&lt;ОЗП по позиции на единицу в базисных ценах с учетом всех к-тов (игнор.тек.ур.ц.)&gt;
----------
&lt;МАТ по позиции на единицу в базисных ценах с учетом всех к-тов (игнор.тек.ур.ц.)&gt;
(&lt;Формула базисной цены единицы МАТ&gt;)</t>
        </r>
      </text>
    </comment>
    <comment ref="F25" authorId="7" shapeId="0" xr:uid="{00000000-0006-0000-0000-000017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РесСмета::&lt;ЭММ по позиции на единицу в базисных ценах с учетом всех к-тов (игнор.тек.ур.ц.)&gt;
----------
&lt;ЗПМ по позиции на единицу в базисных ценах с учетом всех к-тов (игнор.тек.ур.ц.)&gt;</t>
        </r>
      </text>
    </comment>
    <comment ref="G25" authorId="7" shapeId="0" xr:uid="{00000000-0006-0000-0000-000018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ПЗ по позиции в базисных ценах с учетом к-тов к итогам (игнор.тек.ур.ц.)&gt;
&lt;Сумма НР по позиции при расчете в базисных ценах&gt;
&lt;Сумма СП по позиции при расчете в базисных ценах&gt;</t>
        </r>
      </text>
    </comment>
    <comment ref="H25" authorId="7" shapeId="0" xr:uid="{00000000-0006-0000-0000-000019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ОЗП по позиции в базисных ценах с учетом к-тов к итогам (игнор.тек.ур.ц.)&gt;
----------
&lt;Общая стоимость МАТ по позиции в базисных ценах с учетом к-тов к итогам (игнор.тек.ур.ц.)&gt;</t>
        </r>
      </text>
    </comment>
    <comment ref="I25" authorId="7" shapeId="0" xr:uid="{00000000-0006-0000-0000-00001A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ЭММ по позиции в базисных ценах с учетом к-тов к итогам (игнор.тек.ур.ц.)&gt;
----------
&lt;Общая стоимость ЗПМ по позиции в базисных ценах с учетом к-тов к итогам (игнор.тек.ур.ц.)&gt;</t>
        </r>
      </text>
    </comment>
    <comment ref="J25" authorId="5" shapeId="0" xr:uid="{00000000-0006-0000-0000-00001B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ОЗП или ОЗП по позиции на единицу, если позиция в ТЦ&gt;
----------
&lt;Индекс к МАТ или МАТ по позиции на единицу, если позиция в ТЦ&gt;
(&lt;Формула текущей цены единицы МАТ&gt;)</t>
        </r>
      </text>
    </comment>
    <comment ref="K25" authorId="5" shapeId="0" xr:uid="{00000000-0006-0000-0000-00001C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ЭММ или ЭММ по позиции на единицу, если позиция в ТЦ&gt;
----------
&lt;Индекс к ЗПМ или ЗПМ по позиции на единицу, если позиция в ТЦ&gt;
&lt;Нормы НР по позиции при БИМ&gt;
&lt;Нормы СП по позиции при БИМ&gt;</t>
        </r>
      </text>
    </comment>
    <comment ref="L25" authorId="8" shapeId="0" xr:uid="{00000000-0006-0000-0000-00001D000000}">
      <text>
        <r>
          <rPr>
            <sz val="8"/>
            <color indexed="81"/>
            <rFont val="Tahoma"/>
            <family val="2"/>
            <charset val="204"/>
          </rPr>
          <t xml:space="preserve"> РесСмета::&lt;Общая стоимость ПЗ по позиции для БИМ до начисления НР и СП&gt;
&lt;Сумма НР по позиции для БИМ&gt;
&lt;Сумма СП по позиции для БИМ&gt;</t>
        </r>
      </text>
    </comment>
    <comment ref="M25" authorId="2" shapeId="0" xr:uid="{00000000-0006-0000-0000-00001E000000}">
      <text>
        <r>
          <rPr>
            <sz val="10"/>
            <color indexed="81"/>
            <rFont val="Tahoma"/>
            <family val="2"/>
          </rPr>
          <t xml:space="preserve"> РесСмета::&lt;Общая стоимость ОЗП по позиции для БИМ до начисления НР и СП&gt;
----------
&lt;Общая стоимость МАТ по позиции для БИМ до начисления НР и СП&gt;
</t>
        </r>
      </text>
    </comment>
    <comment ref="N25" authorId="9" shapeId="0" xr:uid="{00000000-0006-0000-0000-00001F000000}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РесСмета::&lt;Общая стоимость ЭММ по позиции для БИМ до начисления НР и СП&gt;
----------
&lt;Общая стоимость ЗПМ по позиции для БИМ до начисления НР и СП&gt;
</t>
        </r>
      </text>
    </comment>
    <comment ref="A105" authorId="4" shapeId="0" xr:uid="{00000000-0006-0000-0000-000020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05" authorId="10" shapeId="0" xr:uid="{00000000-0006-0000-0000-000021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
</t>
        </r>
      </text>
    </comment>
    <comment ref="H105" authorId="10" shapeId="0" xr:uid="{00000000-0006-0000-0000-000022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&lt;Материалы в базисных ценах (итоги)&gt;
</t>
        </r>
      </text>
    </comment>
    <comment ref="I105" authorId="10" shapeId="0" xr:uid="{00000000-0006-0000-0000-000023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&lt;З/п машинистов в базисных ценах (итоги)&gt;</t>
        </r>
      </text>
    </comment>
    <comment ref="L105" authorId="8" shapeId="0" xr:uid="{00000000-0006-0000-0000-000024000000}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M105" authorId="8" shapeId="0" xr:uid="{00000000-0006-0000-0000-000025000000}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&lt;Материалы (итоги)&gt;</t>
        </r>
      </text>
    </comment>
    <comment ref="N105" authorId="8" shapeId="0" xr:uid="{00000000-0006-0000-0000-000026000000}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&lt;З/п машинистов (итоги)&gt;</t>
        </r>
      </text>
    </comment>
    <comment ref="A107" authorId="8" shapeId="0" xr:uid="{00000000-0006-0000-0000-000027000000}">
      <text>
        <r>
          <rPr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A109" authorId="8" shapeId="0" xr:uid="{00000000-0006-0000-0000-000028000000}">
      <text>
        <r>
          <rPr>
            <sz val="8"/>
            <color indexed="81"/>
            <rFont val="Tahoma"/>
            <family val="2"/>
            <charset val="204"/>
          </rPr>
          <t xml:space="preserve"> Хвост::&lt;Проверил&gt;</t>
        </r>
      </text>
    </comment>
  </commentList>
</comments>
</file>

<file path=xl/sharedStrings.xml><?xml version="1.0" encoding="utf-8"?>
<sst xmlns="http://schemas.openxmlformats.org/spreadsheetml/2006/main" count="318" uniqueCount="213">
  <si>
    <t>(наименование работ и затрат, наименование объекта)</t>
  </si>
  <si>
    <t>(наименование стройки)</t>
  </si>
  <si>
    <t>Сметная стоимость</t>
  </si>
  <si>
    <t>№ п.п.</t>
  </si>
  <si>
    <t>(локальный сметный расчет)</t>
  </si>
  <si>
    <t>Средства на оплату труда</t>
  </si>
  <si>
    <t>тыс.руб.</t>
  </si>
  <si>
    <t>чел.час</t>
  </si>
  <si>
    <t xml:space="preserve">Всего </t>
  </si>
  <si>
    <t>Форма 4т</t>
  </si>
  <si>
    <t>Осн. з/п</t>
  </si>
  <si>
    <t>Эксп.</t>
  </si>
  <si>
    <t>Материал</t>
  </si>
  <si>
    <t>В т.ч. з/п</t>
  </si>
  <si>
    <t>Сметная трудоемкость</t>
  </si>
  <si>
    <t>Трудозатраты механизаторов</t>
  </si>
  <si>
    <t>Код норматива,
Наименование,
Единица измерения</t>
  </si>
  <si>
    <t>Объем</t>
  </si>
  <si>
    <t>Индекс / Цена</t>
  </si>
  <si>
    <t>Базисная стоимость за единицу</t>
  </si>
  <si>
    <t>Осн. З/п</t>
  </si>
  <si>
    <t xml:space="preserve">Эксп.
</t>
  </si>
  <si>
    <t>Базисная стоимость всего</t>
  </si>
  <si>
    <t>Текущая стоимость всего</t>
  </si>
  <si>
    <t>Базисные цены</t>
  </si>
  <si>
    <t>Текущие цены</t>
  </si>
  <si>
    <t xml:space="preserve">УТВЕРЖДАЮ </t>
  </si>
  <si>
    <t>СОГЛАСОВАНО</t>
  </si>
  <si>
    <t>"___" ____________ 2021 г.</t>
  </si>
  <si>
    <t>"___" _____________ 2021 г.</t>
  </si>
  <si>
    <t xml:space="preserve">  </t>
  </si>
  <si>
    <t>_________________ //</t>
  </si>
  <si>
    <t>ЛОКАЛЬНАЯ  СМЕТА №  01-04-01</t>
  </si>
  <si>
    <t>на Подготовительные работы (участок 2),</t>
  </si>
  <si>
    <t>Основание: Ведомость объемов работ 803-023-19</t>
  </si>
  <si>
    <t>Раздел 1. Подготовительные работы</t>
  </si>
  <si>
    <t xml:space="preserve"> ФЕРр68-14-1
---------------------------------
Разборка бортовых камней: на бетонном основании (бортовой камень - 100 м)
(100 м) </t>
  </si>
  <si>
    <t>1,7
----------
(170 / 100)</t>
  </si>
  <si>
    <t>889,15
----------
94,56</t>
  </si>
  <si>
    <t>1511
----------
161</t>
  </si>
  <si>
    <t>21,6
----------
1</t>
  </si>
  <si>
    <t>5,344
----------
20,689</t>
  </si>
  <si>
    <t>8078
----------
3326</t>
  </si>
  <si>
    <t/>
  </si>
  <si>
    <t>Накладные расходы от ФОТ(24982 руб.)</t>
  </si>
  <si>
    <t>Сметная прибыль от ФОТ(24982 руб.)</t>
  </si>
  <si>
    <t>Всего с НР и СП</t>
  </si>
  <si>
    <t xml:space="preserve"> ФССЦпг-01-01-01-043
---------------------------------
Погрузо-разгрузочные работы при автомобильных перевозках: Погрузка мусора строительного с погрузкой экскаваторами емкостью ковша до 0,5 м3
(1 т груза) </t>
  </si>
  <si>
    <t>1
----------
1</t>
  </si>
  <si>
    <t>10,86
----------
1</t>
  </si>
  <si>
    <t xml:space="preserve"> ФССЦпг-03-21-01-010
---------------------------------
Перевозка грузов автомобилями-самосвалами грузоподъемностью 10 т работающих вне карьера на расстояние: I класс груза до 10 км
(1 т груза) </t>
  </si>
  <si>
    <t>10,503
----------
1</t>
  </si>
  <si>
    <t>Ремонт горловин колодцев</t>
  </si>
  <si>
    <t xml:space="preserve"> ФЕР46-04-001-03
---------------------------------
Разборка: железобетонных фундаментов (срезка горловины)
(м3) </t>
  </si>
  <si>
    <t>140,13
----------
22,45</t>
  </si>
  <si>
    <t>28
----------
4</t>
  </si>
  <si>
    <t>21,6
----------
8,96</t>
  </si>
  <si>
    <t>3,329
----------
1</t>
  </si>
  <si>
    <t>605
----------
41</t>
  </si>
  <si>
    <t>Накладные расходы от ФОТ(605 руб.)</t>
  </si>
  <si>
    <t>110%=110%</t>
  </si>
  <si>
    <t>Сметная прибыль от ФОТ(605 руб.)</t>
  </si>
  <si>
    <t>60%=70%*0,85</t>
  </si>
  <si>
    <t>70%*0,85</t>
  </si>
  <si>
    <t xml:space="preserve"> ФЕР06-01-001-01
---------------------------------
Устройство бетонной подготовки (наращивание горловины)
(100 м3) </t>
  </si>
  <si>
    <t>0,002
----------
(0,2 / 100)</t>
  </si>
  <si>
    <t>1404
----------
905,49</t>
  </si>
  <si>
    <t>1587,74
----------
244,51</t>
  </si>
  <si>
    <t>3
----------
2</t>
  </si>
  <si>
    <t>21,6
----------
5,297</t>
  </si>
  <si>
    <t>7,18
----------
20,707</t>
  </si>
  <si>
    <t>61
----------
9</t>
  </si>
  <si>
    <t>23
----------
10</t>
  </si>
  <si>
    <t>Накладные расходы от ФОТ(71 руб.)</t>
  </si>
  <si>
    <t>105%=105%</t>
  </si>
  <si>
    <t>Сметная прибыль от ФОТ(71 руб.)</t>
  </si>
  <si>
    <t>55%=65%*0,85</t>
  </si>
  <si>
    <t>65%*0,85</t>
  </si>
  <si>
    <t xml:space="preserve"> ФССЦ-04.1.02.01-0006
---------------------------------
Бетон мелкозернистый, класс: В15 (М200)
(м3) </t>
  </si>
  <si>
    <t xml:space="preserve">
----------
490</t>
  </si>
  <si>
    <t xml:space="preserve">
----------
100</t>
  </si>
  <si>
    <t>1
----------
8,101</t>
  </si>
  <si>
    <t xml:space="preserve">
----------
810</t>
  </si>
  <si>
    <t xml:space="preserve"> ФЕРр68-37-2
---------------------------------
Регулирование высотного положения крышек колодцев с подъемом на высоту: до 10 см
(шт) </t>
  </si>
  <si>
    <t>14,22
----------
3,98</t>
  </si>
  <si>
    <t>3,29
----------
0,58</t>
  </si>
  <si>
    <t>28
----------
8</t>
  </si>
  <si>
    <t>7
----------
1</t>
  </si>
  <si>
    <t>21,6
----------
4,113</t>
  </si>
  <si>
    <t>8,35
----------
20,621</t>
  </si>
  <si>
    <t>614
----------
33</t>
  </si>
  <si>
    <t>55
----------
24</t>
  </si>
  <si>
    <t>Накладные расходы от ФОТ(638 руб.)</t>
  </si>
  <si>
    <t>Сметная прибыль от ФОТ(638 руб.)</t>
  </si>
  <si>
    <t xml:space="preserve"> ФССЦ-05.1.08.08-0013
---------------------------------
Плиты подкладные: ПП10 /бетон В15 (М200), объем 0,13 м3, расход арматуры 5,8 кг/ (серия 3.006.1-8)
(шт) </t>
  </si>
  <si>
    <t xml:space="preserve">
----------
278,77</t>
  </si>
  <si>
    <t xml:space="preserve">
----------
558</t>
  </si>
  <si>
    <t>1
----------
6,435</t>
  </si>
  <si>
    <t xml:space="preserve">
----------
3588</t>
  </si>
  <si>
    <t xml:space="preserve"> ФССЦ-05.1.08.06-0058
---------------------------------
Плиты дорожные: ПД6 /бетон В20 (М250), объем 0,85 м3, расход арматуры 99,30 кг/ (серия 3.900.1-14)
(шт) </t>
  </si>
  <si>
    <t xml:space="preserve">
----------
1235,84</t>
  </si>
  <si>
    <t xml:space="preserve">
----------
2472</t>
  </si>
  <si>
    <t>1
----------
7,741</t>
  </si>
  <si>
    <t xml:space="preserve">
----------
19133</t>
  </si>
  <si>
    <t xml:space="preserve"> ФССЦ-08.1.02.06-0043
---------------------------------
Люки чугунные: тяжелые
(шт) </t>
  </si>
  <si>
    <t xml:space="preserve">
----------
569,52</t>
  </si>
  <si>
    <t xml:space="preserve">
----------
1139</t>
  </si>
  <si>
    <t>1
----------
11,021</t>
  </si>
  <si>
    <t xml:space="preserve">
----------
12553</t>
  </si>
  <si>
    <t xml:space="preserve"> Прайс-лист
В
---------------------------------
Возврат металлолома (Цена 9500,00 руб)
(т) 
---------------------------------
(МАТ = 9500/6,13-9500)</t>
  </si>
  <si>
    <t>0,24
----------
(120*2/1000)</t>
  </si>
  <si>
    <t xml:space="preserve">
----------
1549,76</t>
  </si>
  <si>
    <t xml:space="preserve">
----------
372</t>
  </si>
  <si>
    <t>21,6
----------
6,13</t>
  </si>
  <si>
    <t>1
----------
21,6</t>
  </si>
  <si>
    <t xml:space="preserve">
----------
2280</t>
  </si>
  <si>
    <t xml:space="preserve"> ФЕРр68-12-4
---------------------------------
Разборка покрытий и оснований: асфальтобетонных с помощью молотков отбойных
(100 м3) </t>
  </si>
  <si>
    <t>0,0176
----------
((8,8*0,2) / 100)</t>
  </si>
  <si>
    <t>3986,2
----------
423,75</t>
  </si>
  <si>
    <t>70
----------
7</t>
  </si>
  <si>
    <t>5,679
----------
20,689</t>
  </si>
  <si>
    <t>398
----------
154</t>
  </si>
  <si>
    <t>Накладные расходы от ФОТ(923 руб.)</t>
  </si>
  <si>
    <t>Сметная прибыль от ФОТ(923 руб.)</t>
  </si>
  <si>
    <t xml:space="preserve"> ФССЦ-01.7.13.01-0001
В
---------------------------------
Лом асфальтобетона
(т) </t>
  </si>
  <si>
    <t xml:space="preserve">
----------
51,29</t>
  </si>
  <si>
    <t xml:space="preserve">
----------
159</t>
  </si>
  <si>
    <t>1
----------
11,999</t>
  </si>
  <si>
    <t xml:space="preserve">
----------
1908</t>
  </si>
  <si>
    <t xml:space="preserve"> ФЕРр68-12-2
---------------------------------
Разборка покрытий и оснований: щебеночных
(100 м3) </t>
  </si>
  <si>
    <t>451,76
----------
59,02</t>
  </si>
  <si>
    <t>10,715
----------
20,671</t>
  </si>
  <si>
    <t>85
----------
21</t>
  </si>
  <si>
    <t>Накладные расходы от ФОТ(76 руб.)</t>
  </si>
  <si>
    <t>Сметная прибыль от ФОТ(76 руб.)</t>
  </si>
  <si>
    <t>7,1
----------
(3,1+4)</t>
  </si>
  <si>
    <t xml:space="preserve"> ФЕР27-04-003-05
---------------------------------
Устройство оснований и покрытий из песчано-гравийных или щебеночно-песчаных смесей: непрерывной гранулометрии С-4 и С-6, однослойных толщиной 15 см
(1000 м2) </t>
  </si>
  <si>
    <t>0,0053
----------
(5,3 / 1000)</t>
  </si>
  <si>
    <t>253,43
----------
61</t>
  </si>
  <si>
    <t>3012,3
----------
279,64</t>
  </si>
  <si>
    <t>16
----------
1</t>
  </si>
  <si>
    <t>21,6
----------
7,328</t>
  </si>
  <si>
    <t>5,862
----------
20,701</t>
  </si>
  <si>
    <t>29
----------
2</t>
  </si>
  <si>
    <t>94
----------
31</t>
  </si>
  <si>
    <t>Накладные расходы от ФОТ(60 руб.)</t>
  </si>
  <si>
    <t>142%=142%</t>
  </si>
  <si>
    <t>Сметная прибыль от ФОТ(60 руб.)</t>
  </si>
  <si>
    <t>81%=95%*0,85</t>
  </si>
  <si>
    <t>95%*0,85</t>
  </si>
  <si>
    <t xml:space="preserve"> ФЕР27-04-003-08
---------------------------------
На каждый 1 см изменения толщины слоя добавлять или исключать к расценкам с 27-04-003-05 по 27-04-003-07
(1000 м2) 
---------------------------------
(добавить 15 см ПЗ=15 (ОЗП=15; ЭМ=15 к расх.; ЗПМ=15; МАТ=15 к расх.; ТЗ=15; ТЗМ=15))</t>
  </si>
  <si>
    <t>1067,1
----------
93,3</t>
  </si>
  <si>
    <t>5,017
----------
20,675</t>
  </si>
  <si>
    <t>28
----------
10</t>
  </si>
  <si>
    <t>Накладные расходы от ФОТ(10 руб.)</t>
  </si>
  <si>
    <t>Сметная прибыль от ФОТ(10 руб.)</t>
  </si>
  <si>
    <t xml:space="preserve"> ФССЦ-02.2.04.04-0005
---------------------------------
Смеси готовые щебеночно-песчаные (ГОСТ 25607-2009) номер: С5, размер зерен 0-40 мм
(м3) </t>
  </si>
  <si>
    <t xml:space="preserve">
----------
165,83</t>
  </si>
  <si>
    <t xml:space="preserve">
----------
332</t>
  </si>
  <si>
    <t>1
----------
8,229</t>
  </si>
  <si>
    <t xml:space="preserve">
----------
2729</t>
  </si>
  <si>
    <t xml:space="preserve"> ФЕР27-06-026-01
---------------------------------
Розлив вяжущих материалов
(т) </t>
  </si>
  <si>
    <t>39,1
----------
7,15</t>
  </si>
  <si>
    <t>8,91
----------
20,645</t>
  </si>
  <si>
    <t xml:space="preserve"> ФССЦ-01.2.03.07-0021
---------------------------------
Эмульсия битумная
(т) </t>
  </si>
  <si>
    <t xml:space="preserve">
----------
2723,2</t>
  </si>
  <si>
    <t xml:space="preserve">
----------
6</t>
  </si>
  <si>
    <t>1
----------
8,494</t>
  </si>
  <si>
    <t xml:space="preserve">
----------
49</t>
  </si>
  <si>
    <t xml:space="preserve"> ФЕР27-06-020-08
---------------------------------
Устройство покрытия толщиной 4 см из горячих асфальтобетонных смесей пористых мелкозернистых, плотность каменных материалов: 2,5-2,9 т/м3
(1000 м2) </t>
  </si>
  <si>
    <t>0,0046
----------
(4,6 / 1000)</t>
  </si>
  <si>
    <t>368,45
----------
393,79</t>
  </si>
  <si>
    <t>2390,24
----------
263,75</t>
  </si>
  <si>
    <t>2
----------
2</t>
  </si>
  <si>
    <t>11
----------
1</t>
  </si>
  <si>
    <t>21,6
----------
4,851</t>
  </si>
  <si>
    <t>7,166
----------
20,69</t>
  </si>
  <si>
    <t>37
----------
8</t>
  </si>
  <si>
    <t>79
----------
25</t>
  </si>
  <si>
    <t>Накладные расходы от ФОТ(62 руб.)</t>
  </si>
  <si>
    <t>Сметная прибыль от ФОТ(62 руб.)</t>
  </si>
  <si>
    <t xml:space="preserve"> ФССЦ-04.2.01.02-0011
---------------------------------
Смеси асфальтобетонные дорожные, аэродромные и асфальтобетон (горячие для пористого асфальтобетона щебеночные и гравийные), марка: I
(т) </t>
  </si>
  <si>
    <t xml:space="preserve">
----------
459,91</t>
  </si>
  <si>
    <t xml:space="preserve">
----------
198</t>
  </si>
  <si>
    <t>1
----------
7,034</t>
  </si>
  <si>
    <t xml:space="preserve">
----------
1394</t>
  </si>
  <si>
    <t xml:space="preserve"> ФЕР27-06-021-08
---------------------------------
На каждые 0,5 см изменения толщины покрытия добавлять или исключать: к расценке 27-06-020-08
(1000 м2) 
---------------------------------
(добавить 2 см ПЗ=4 (ОЗП=4; ЭМ=4 к расх.; ЗПМ=4; МАТ=4 к расх.; ТЗ=4; ТЗМ=4))</t>
  </si>
  <si>
    <t xml:space="preserve">
----------
99</t>
  </si>
  <si>
    <t xml:space="preserve">
----------
696</t>
  </si>
  <si>
    <t>Итого по разделу 1 Подготовительные работы</t>
  </si>
  <si>
    <t>Итого прямые затраты по смете</t>
  </si>
  <si>
    <t>1104
4921</t>
  </si>
  <si>
    <t>2026
172</t>
  </si>
  <si>
    <t>23826
41045</t>
  </si>
  <si>
    <t>12726
3601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</si>
  <si>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</si>
  <si>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</si>
  <si>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</si>
  <si>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</si>
  <si>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</si>
  <si>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</si>
  <si>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</si>
  <si>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Благоустройство (ремонтно-строительные)</t>
  </si>
  <si>
    <t xml:space="preserve">    Погрузо-разгрузочные работы</t>
  </si>
  <si>
    <t xml:space="preserve">    Перевозка грузов автотранспортом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</si>
  <si>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</si>
  <si>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  Бетонные и железобетонные монолитные конструкции в промышленном строительстве</t>
  </si>
  <si>
    <t xml:space="preserve">    Автомобильные дороги</t>
  </si>
  <si>
    <t xml:space="preserve">    Итого</t>
  </si>
  <si>
    <t>Составлен в базисных и текущих ценах по состоянию на 4 квартал  2019 (ФЕР-2017 с изм 1)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</si>
  <si>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1,036404*1,009</t>
  </si>
  <si>
    <t>НДС 20 %</t>
  </si>
  <si>
    <t>Ремонт участка кольцевого движения по Рабочему тракту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</si>
</sst>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76">
    <xf numFmtId="0" fontId="0" fillId="0" borderId="0" xfId="0"/>
    <xf numFmtId="0" fontId="8" fillId="0" borderId="0" xfId="0" applyFont="1"/>
    <xf numFmtId="0" fontId="8" fillId="0" borderId="0" xfId="14" applyFont="1" applyBorder="1">
      <alignment horizontal="center"/>
    </xf>
    <xf numFmtId="0" fontId="8" fillId="0" borderId="0" xfId="5" applyFont="1">
      <alignment horizontal="right" vertical="top" wrapText="1"/>
    </xf>
    <xf numFmtId="0" fontId="10" fillId="0" borderId="0" xfId="0" applyFont="1"/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0" xfId="25" applyFont="1">
      <alignment horizontal="left" vertical="top"/>
    </xf>
    <xf numFmtId="0" fontId="10" fillId="0" borderId="0" xfId="26" applyFont="1">
      <alignment horizontal="left" vertical="top"/>
    </xf>
    <xf numFmtId="0" fontId="18" fillId="0" borderId="0" xfId="14" applyFont="1" applyBorder="1">
      <alignment horizontal="center"/>
    </xf>
    <xf numFmtId="0" fontId="10" fillId="0" borderId="3" xfId="21" applyFont="1" applyBorder="1">
      <alignment horizontal="center"/>
    </xf>
    <xf numFmtId="49" fontId="10" fillId="0" borderId="1" xfId="21" applyNumberFormat="1" applyFont="1" applyBorder="1" applyAlignment="1">
      <alignment horizontal="center" vertical="top"/>
    </xf>
    <xf numFmtId="0" fontId="10" fillId="0" borderId="1" xfId="21" applyFont="1" applyBorder="1" applyAlignment="1">
      <alignment horizontal="left" vertical="top" wrapText="1"/>
    </xf>
    <xf numFmtId="0" fontId="10" fillId="0" borderId="1" xfId="21" applyFont="1" applyBorder="1" applyAlignment="1">
      <alignment horizontal="center" vertical="top" wrapText="1"/>
    </xf>
    <xf numFmtId="0" fontId="10" fillId="0" borderId="1" xfId="21" applyFont="1" applyBorder="1" applyAlignment="1">
      <alignment horizontal="right" vertical="top"/>
    </xf>
    <xf numFmtId="0" fontId="10" fillId="0" borderId="1" xfId="21" applyFont="1" applyBorder="1" applyAlignment="1">
      <alignment horizontal="right" vertical="top" wrapText="1"/>
    </xf>
    <xf numFmtId="49" fontId="12" fillId="0" borderId="1" xfId="21" applyNumberFormat="1" applyFont="1" applyBorder="1" applyAlignment="1">
      <alignment horizontal="center" vertical="top"/>
    </xf>
    <xf numFmtId="0" fontId="12" fillId="0" borderId="1" xfId="21" applyFont="1" applyBorder="1" applyAlignment="1">
      <alignment horizontal="left" vertical="top"/>
    </xf>
    <xf numFmtId="0" fontId="12" fillId="0" borderId="1" xfId="21" applyFont="1" applyBorder="1" applyAlignment="1">
      <alignment horizontal="center" vertical="top"/>
    </xf>
    <xf numFmtId="0" fontId="12" fillId="0" borderId="1" xfId="21" applyFont="1" applyBorder="1" applyAlignment="1">
      <alignment horizontal="right" vertical="top"/>
    </xf>
    <xf numFmtId="0" fontId="10" fillId="0" borderId="1" xfId="21" applyFont="1" applyBorder="1" applyAlignment="1">
      <alignment horizontal="center" vertical="top"/>
    </xf>
    <xf numFmtId="0" fontId="12" fillId="0" borderId="1" xfId="21" applyFont="1" applyBorder="1" applyAlignment="1">
      <alignment horizontal="left" vertical="top" wrapText="1"/>
    </xf>
    <xf numFmtId="0" fontId="12" fillId="0" borderId="1" xfId="21" applyFont="1" applyBorder="1" applyAlignment="1">
      <alignment horizontal="center" vertical="top" wrapText="1"/>
    </xf>
    <xf numFmtId="0" fontId="12" fillId="0" borderId="1" xfId="21" applyFont="1" applyBorder="1" applyAlignment="1">
      <alignment horizontal="right" vertical="top" wrapText="1"/>
    </xf>
    <xf numFmtId="49" fontId="10" fillId="0" borderId="3" xfId="21" applyNumberFormat="1" applyFont="1" applyBorder="1" applyAlignment="1">
      <alignment horizontal="center" vertical="top"/>
    </xf>
    <xf numFmtId="0" fontId="10" fillId="0" borderId="3" xfId="21" applyFont="1" applyBorder="1" applyAlignment="1">
      <alignment horizontal="left" vertical="top" wrapText="1"/>
    </xf>
    <xf numFmtId="0" fontId="10" fillId="0" borderId="3" xfId="21" applyFont="1" applyBorder="1" applyAlignment="1">
      <alignment horizontal="center" vertical="top"/>
    </xf>
    <xf numFmtId="0" fontId="10" fillId="0" borderId="3" xfId="21" applyFont="1" applyBorder="1" applyAlignment="1">
      <alignment horizontal="right" vertical="top"/>
    </xf>
    <xf numFmtId="0" fontId="10" fillId="0" borderId="3" xfId="21" applyFont="1" applyBorder="1" applyAlignment="1">
      <alignment horizontal="right" vertical="top" wrapText="1"/>
    </xf>
    <xf numFmtId="0" fontId="11" fillId="0" borderId="1" xfId="21" applyFont="1" applyBorder="1" applyAlignment="1">
      <alignment horizontal="right" vertical="top"/>
    </xf>
    <xf numFmtId="0" fontId="11" fillId="0" borderId="3" xfId="21" applyFont="1" applyBorder="1" applyAlignment="1">
      <alignment horizontal="right" vertical="top"/>
    </xf>
    <xf numFmtId="0" fontId="10" fillId="0" borderId="1" xfId="0" applyFont="1" applyBorder="1"/>
    <xf numFmtId="0" fontId="10" fillId="0" borderId="1" xfId="5" applyFont="1" applyBorder="1">
      <alignment horizontal="right" vertical="top" wrapText="1"/>
    </xf>
    <xf numFmtId="0" fontId="8" fillId="0" borderId="0" xfId="14" applyFont="1" applyBorder="1">
      <alignment horizontal="center"/>
    </xf>
    <xf numFmtId="0" fontId="8" fillId="0" borderId="0" xfId="5" applyFont="1">
      <alignment horizontal="right" vertical="top" wrapText="1"/>
    </xf>
    <xf numFmtId="0" fontId="10" fillId="0" borderId="1" xfId="21" applyFont="1" applyBorder="1" applyAlignment="1">
      <alignment horizontal="right" vertical="top"/>
    </xf>
    <xf numFmtId="2" fontId="10" fillId="0" borderId="1" xfId="0" applyNumberFormat="1" applyFont="1" applyBorder="1"/>
    <xf numFmtId="2" fontId="10" fillId="0" borderId="1" xfId="5" applyNumberFormat="1" applyFont="1" applyBorder="1">
      <alignment horizontal="right" vertical="top" wrapText="1"/>
    </xf>
    <xf numFmtId="2" fontId="10" fillId="0" borderId="1" xfId="21" applyNumberFormat="1" applyFont="1" applyBorder="1" applyAlignment="1">
      <alignment horizontal="right" vertical="top"/>
    </xf>
    <xf numFmtId="0" fontId="10" fillId="0" borderId="1" xfId="18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5" applyFont="1" applyBorder="1" applyAlignment="1">
      <alignment horizontal="left" vertical="top" wrapText="1"/>
    </xf>
    <xf numFmtId="0" fontId="10" fillId="0" borderId="2" xfId="5" applyFont="1" applyBorder="1" applyAlignment="1">
      <alignment horizontal="left" vertical="top" wrapText="1"/>
    </xf>
    <xf numFmtId="0" fontId="10" fillId="0" borderId="5" xfId="5" applyFont="1" applyBorder="1" applyAlignment="1">
      <alignment horizontal="left" vertical="top" wrapText="1"/>
    </xf>
    <xf numFmtId="0" fontId="10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49" fontId="10" fillId="0" borderId="4" xfId="21" applyNumberFormat="1" applyFont="1" applyBorder="1" applyAlignment="1">
      <alignment horizontal="left" vertical="top" wrapText="1"/>
    </xf>
    <xf numFmtId="49" fontId="10" fillId="0" borderId="2" xfId="21" applyNumberFormat="1" applyFont="1" applyBorder="1" applyAlignment="1">
      <alignment horizontal="left" vertical="top" wrapText="1"/>
    </xf>
    <xf numFmtId="49" fontId="10" fillId="0" borderId="5" xfId="21" applyNumberFormat="1" applyFont="1" applyBorder="1" applyAlignment="1">
      <alignment horizontal="left" vertical="top" wrapText="1"/>
    </xf>
    <xf numFmtId="49" fontId="10" fillId="0" borderId="1" xfId="21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1" fillId="0" borderId="1" xfId="21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6" fillId="0" borderId="1" xfId="21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12" fillId="0" borderId="1" xfId="21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11" fillId="0" borderId="3" xfId="21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18" applyFont="1" applyBorder="1" applyAlignment="1">
      <alignment horizontal="center" vertical="center" wrapText="1"/>
    </xf>
    <xf numFmtId="0" fontId="13" fillId="0" borderId="0" xfId="24" applyFont="1" applyBorder="1" applyAlignment="1">
      <alignment horizontal="center" vertical="center"/>
    </xf>
    <xf numFmtId="0" fontId="10" fillId="0" borderId="0" xfId="24" applyFont="1" applyBorder="1" applyAlignment="1">
      <alignment horizontal="left"/>
    </xf>
    <xf numFmtId="0" fontId="10" fillId="0" borderId="0" xfId="24" applyFont="1" applyBorder="1" applyAlignment="1">
      <alignment horizontal="center" vertical="top"/>
    </xf>
    <xf numFmtId="0" fontId="10" fillId="0" borderId="0" xfId="10" applyFont="1" applyBorder="1" applyAlignment="1">
      <alignment horizontal="center"/>
    </xf>
    <xf numFmtId="0" fontId="10" fillId="0" borderId="0" xfId="24" applyFont="1" applyBorder="1" applyAlignment="1">
      <alignment horizontal="center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/>
    <xf numFmtId="0" fontId="10" fillId="0" borderId="0" xfId="11" applyFont="1" applyBorder="1" applyAlignment="1">
      <alignment horizontal="center"/>
    </xf>
    <xf numFmtId="0" fontId="8" fillId="0" borderId="0" xfId="0" applyFont="1" applyBorder="1"/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Итоги" xfId="5" xr:uid="{00000000-0005-0000-0000-000004000000}"/>
    <cellStyle name="ИтогоАктБазЦ" xfId="6" xr:uid="{00000000-0005-0000-0000-000005000000}"/>
    <cellStyle name="ИтогоАктБИМ" xfId="7" xr:uid="{00000000-0005-0000-0000-000006000000}"/>
    <cellStyle name="ИтогоАктРесМет" xfId="8" xr:uid="{00000000-0005-0000-0000-000007000000}"/>
    <cellStyle name="ИтогоАктТекЦ" xfId="9" xr:uid="{00000000-0005-0000-0000-000008000000}"/>
    <cellStyle name="ИтогоБазЦ" xfId="10" xr:uid="{00000000-0005-0000-0000-000009000000}"/>
    <cellStyle name="ИтогоБИМ" xfId="11" xr:uid="{00000000-0005-0000-0000-00000A000000}"/>
    <cellStyle name="ИтогоРесМет" xfId="12" xr:uid="{00000000-0005-0000-0000-00000B000000}"/>
    <cellStyle name="ИтогоТекЦ" xfId="13" xr:uid="{00000000-0005-0000-0000-00000C000000}"/>
    <cellStyle name="ЛокСмета" xfId="14" xr:uid="{00000000-0005-0000-0000-00000D000000}"/>
    <cellStyle name="ЛокСмМТСН" xfId="15" xr:uid="{00000000-0005-0000-0000-00000E000000}"/>
    <cellStyle name="М29" xfId="16" xr:uid="{00000000-0005-0000-0000-00000F000000}"/>
    <cellStyle name="ОбСмета" xfId="17" xr:uid="{00000000-0005-0000-0000-000010000000}"/>
    <cellStyle name="Обычный" xfId="0" builtinId="0"/>
    <cellStyle name="Обычный_Мои данные" xfId="18" xr:uid="{00000000-0005-0000-0000-000012000000}"/>
    <cellStyle name="Параметр" xfId="19" xr:uid="{00000000-0005-0000-0000-000013000000}"/>
    <cellStyle name="ПеременныеСметы" xfId="20" xr:uid="{00000000-0005-0000-0000-000014000000}"/>
    <cellStyle name="РесСмета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Хвост_Переменные и константы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O110"/>
  <sheetViews>
    <sheetView showGridLines="0" tabSelected="1" zoomScale="74" zoomScaleNormal="74" zoomScaleSheetLayoutView="100" workbookViewId="0">
      <selection activeCell="A7" sqref="A7:N106"/>
    </sheetView>
  </sheetViews>
  <sheetFormatPr defaultColWidth="9.125" defaultRowHeight="11.8" outlineLevelRow="1" x14ac:dyDescent="0.2"/>
  <cols>
    <col min="1" max="1" width="8.625" style="1" customWidth="1"/>
    <col min="2" max="2" width="34.375" style="1" customWidth="1"/>
    <col min="3" max="3" width="11.875" style="1" customWidth="1"/>
    <col min="4" max="5" width="12.125" style="1" customWidth="1"/>
    <col min="6" max="6" width="9.75" style="1" customWidth="1"/>
    <col min="7" max="8" width="12.125" style="1" customWidth="1"/>
    <col min="9" max="9" width="9.75" style="1" customWidth="1"/>
    <col min="10" max="13" width="12.125" style="1" customWidth="1"/>
    <col min="14" max="14" width="9.75" style="1" customWidth="1"/>
    <col min="15" max="16384" width="9.125" style="1"/>
  </cols>
  <sheetData>
    <row r="1" spans="1:14" ht="14.4" x14ac:dyDescent="0.25">
      <c r="A1" s="4"/>
      <c r="B1" s="4"/>
      <c r="C1" s="4"/>
      <c r="D1" s="4"/>
      <c r="E1" s="4"/>
      <c r="F1" s="4"/>
      <c r="G1" s="4"/>
      <c r="H1" s="4"/>
      <c r="I1" s="5"/>
      <c r="J1" s="5"/>
      <c r="K1" s="4"/>
      <c r="L1" s="4"/>
      <c r="M1" s="4"/>
      <c r="N1" s="4" t="s">
        <v>9</v>
      </c>
    </row>
    <row r="2" spans="1:14" ht="14.4" outlineLevel="1" x14ac:dyDescent="0.25">
      <c r="A2" s="6" t="s">
        <v>27</v>
      </c>
      <c r="B2" s="4"/>
      <c r="C2" s="4"/>
      <c r="D2" s="4"/>
      <c r="E2" s="4"/>
      <c r="F2" s="4"/>
      <c r="G2" s="4"/>
      <c r="H2" s="4"/>
      <c r="I2" s="7" t="s">
        <v>26</v>
      </c>
      <c r="J2" s="4"/>
      <c r="K2" s="4"/>
      <c r="L2" s="4"/>
      <c r="M2" s="4"/>
      <c r="N2" s="4"/>
    </row>
    <row r="3" spans="1:14" ht="14.4" outlineLevel="1" x14ac:dyDescent="0.25">
      <c r="A3" s="65" t="s">
        <v>30</v>
      </c>
      <c r="B3" s="65"/>
      <c r="C3" s="65"/>
      <c r="D3" s="65"/>
      <c r="E3" s="65"/>
      <c r="F3" s="4"/>
      <c r="G3" s="4"/>
      <c r="H3" s="4"/>
      <c r="I3" s="65" t="s">
        <v>30</v>
      </c>
      <c r="J3" s="65"/>
      <c r="K3" s="65"/>
      <c r="L3" s="65"/>
      <c r="M3" s="65"/>
      <c r="N3" s="65"/>
    </row>
    <row r="4" spans="1:14" ht="14.4" outlineLevel="1" x14ac:dyDescent="0.25">
      <c r="A4" s="65" t="s">
        <v>31</v>
      </c>
      <c r="B4" s="65"/>
      <c r="C4" s="65"/>
      <c r="D4" s="65"/>
      <c r="E4" s="65"/>
      <c r="F4" s="4"/>
      <c r="G4" s="4"/>
      <c r="H4" s="4"/>
      <c r="I4" s="65" t="s">
        <v>31</v>
      </c>
      <c r="J4" s="65"/>
      <c r="K4" s="65"/>
      <c r="L4" s="65"/>
      <c r="M4" s="65"/>
      <c r="N4" s="65"/>
    </row>
    <row r="5" spans="1:14" ht="14.4" outlineLevel="1" x14ac:dyDescent="0.25">
      <c r="A5" s="8" t="s">
        <v>28</v>
      </c>
      <c r="B5" s="4"/>
      <c r="C5" s="4"/>
      <c r="D5" s="4"/>
      <c r="E5" s="4"/>
      <c r="F5" s="4"/>
      <c r="G5" s="4"/>
      <c r="H5" s="4"/>
      <c r="I5" s="4" t="s">
        <v>29</v>
      </c>
      <c r="J5" s="4"/>
      <c r="K5" s="4"/>
      <c r="L5" s="4"/>
      <c r="M5" s="4"/>
      <c r="N5" s="4"/>
    </row>
    <row r="6" spans="1:14" ht="14.4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4.4" customHeight="1" x14ac:dyDescent="0.25">
      <c r="A7" s="68" t="s">
        <v>212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4" ht="12.45" customHeight="1" x14ac:dyDescent="0.2">
      <c r="A8" s="69" t="s">
        <v>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14" ht="4.5999999999999996" customHeight="1" x14ac:dyDescent="0.2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</row>
    <row r="10" spans="1:14" ht="17.05" x14ac:dyDescent="0.2">
      <c r="A10" s="64" t="s">
        <v>32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</row>
    <row r="11" spans="1:14" ht="12.45" x14ac:dyDescent="0.2">
      <c r="A11" s="69" t="s">
        <v>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</row>
    <row r="12" spans="1:14" ht="15.05" customHeight="1" x14ac:dyDescent="0.25">
      <c r="A12" s="68" t="s">
        <v>33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4" ht="12.45" customHeight="1" x14ac:dyDescent="0.2">
      <c r="A13" s="70" t="s">
        <v>0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</row>
    <row r="14" spans="1:14" ht="2.65" customHeight="1" x14ac:dyDescent="0.2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14.4" x14ac:dyDescent="0.25">
      <c r="A15" s="65" t="s">
        <v>34</v>
      </c>
      <c r="B15" s="65"/>
      <c r="C15" s="65"/>
      <c r="D15" s="65"/>
      <c r="E15" s="65"/>
      <c r="F15" s="65"/>
      <c r="G15" s="65"/>
      <c r="H15" s="71" t="s">
        <v>24</v>
      </c>
      <c r="I15" s="71"/>
      <c r="J15" s="71"/>
      <c r="K15" s="71" t="s">
        <v>25</v>
      </c>
      <c r="L15" s="71"/>
      <c r="M15" s="71"/>
      <c r="N15" s="71"/>
    </row>
    <row r="16" spans="1:14" ht="14.4" x14ac:dyDescent="0.25">
      <c r="A16" s="72"/>
      <c r="B16" s="71" t="s">
        <v>2</v>
      </c>
      <c r="C16" s="71"/>
      <c r="D16" s="71"/>
      <c r="E16" s="71"/>
      <c r="F16" s="73"/>
      <c r="G16" s="67">
        <f>10149/1000</f>
        <v>10.148999999999999</v>
      </c>
      <c r="H16" s="67"/>
      <c r="I16" s="67"/>
      <c r="J16" s="67"/>
      <c r="K16" s="74">
        <f>122686/1000</f>
        <v>122.68600000000001</v>
      </c>
      <c r="L16" s="74"/>
      <c r="M16" s="71" t="s">
        <v>6</v>
      </c>
      <c r="N16" s="71"/>
    </row>
    <row r="17" spans="1:15" ht="14.4" x14ac:dyDescent="0.25">
      <c r="A17" s="72"/>
      <c r="B17" s="71" t="s">
        <v>5</v>
      </c>
      <c r="C17" s="71"/>
      <c r="D17" s="71"/>
      <c r="E17" s="71"/>
      <c r="F17" s="75"/>
      <c r="G17" s="67">
        <f>1276/1000</f>
        <v>1.276</v>
      </c>
      <c r="H17" s="67"/>
      <c r="I17" s="67"/>
      <c r="J17" s="67"/>
      <c r="K17" s="74">
        <f>27427/1000</f>
        <v>27.427</v>
      </c>
      <c r="L17" s="74"/>
      <c r="M17" s="71" t="s">
        <v>6</v>
      </c>
      <c r="N17" s="71"/>
    </row>
    <row r="18" spans="1:15" ht="14.4" x14ac:dyDescent="0.25">
      <c r="A18" s="72"/>
      <c r="B18" s="71" t="s">
        <v>14</v>
      </c>
      <c r="C18" s="71"/>
      <c r="D18" s="71"/>
      <c r="E18" s="71"/>
      <c r="F18" s="75"/>
      <c r="G18" s="67">
        <v>127.91</v>
      </c>
      <c r="H18" s="67"/>
      <c r="I18" s="67"/>
      <c r="J18" s="67"/>
      <c r="K18" s="74">
        <v>127.91</v>
      </c>
      <c r="L18" s="74"/>
      <c r="M18" s="71" t="s">
        <v>7</v>
      </c>
      <c r="N18" s="71"/>
    </row>
    <row r="19" spans="1:15" ht="14.4" x14ac:dyDescent="0.25">
      <c r="A19" s="72"/>
      <c r="B19" s="71" t="s">
        <v>15</v>
      </c>
      <c r="C19" s="71"/>
      <c r="D19" s="71"/>
      <c r="E19" s="71"/>
      <c r="F19" s="75"/>
      <c r="G19" s="67">
        <v>17.170000000000002</v>
      </c>
      <c r="H19" s="67"/>
      <c r="I19" s="67"/>
      <c r="J19" s="67"/>
      <c r="K19" s="74">
        <v>17.170000000000002</v>
      </c>
      <c r="L19" s="74"/>
      <c r="M19" s="71" t="s">
        <v>7</v>
      </c>
      <c r="N19" s="71"/>
    </row>
    <row r="20" spans="1:15" ht="14.4" customHeight="1" x14ac:dyDescent="0.2">
      <c r="A20" s="66" t="s">
        <v>209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</row>
    <row r="21" spans="1:15" ht="2" customHeight="1" x14ac:dyDescent="0.2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spans="1:15" ht="21.8" customHeight="1" x14ac:dyDescent="0.2">
      <c r="A22" s="62" t="s">
        <v>3</v>
      </c>
      <c r="B22" s="62" t="s">
        <v>16</v>
      </c>
      <c r="C22" s="62" t="s">
        <v>17</v>
      </c>
      <c r="D22" s="63" t="s">
        <v>19</v>
      </c>
      <c r="E22" s="63"/>
      <c r="F22" s="63"/>
      <c r="G22" s="63" t="s">
        <v>22</v>
      </c>
      <c r="H22" s="63"/>
      <c r="I22" s="63"/>
      <c r="J22" s="62" t="s">
        <v>18</v>
      </c>
      <c r="K22" s="62"/>
      <c r="L22" s="63" t="s">
        <v>23</v>
      </c>
      <c r="M22" s="63"/>
      <c r="N22" s="63"/>
    </row>
    <row r="23" spans="1:15" ht="33.049999999999997" customHeight="1" x14ac:dyDescent="0.2">
      <c r="A23" s="62"/>
      <c r="B23" s="62"/>
      <c r="C23" s="62"/>
      <c r="D23" s="63" t="s">
        <v>8</v>
      </c>
      <c r="E23" s="42" t="s">
        <v>20</v>
      </c>
      <c r="F23" s="41" t="s">
        <v>21</v>
      </c>
      <c r="G23" s="63" t="s">
        <v>8</v>
      </c>
      <c r="H23" s="42" t="s">
        <v>20</v>
      </c>
      <c r="I23" s="41" t="s">
        <v>21</v>
      </c>
      <c r="J23" s="41" t="s">
        <v>10</v>
      </c>
      <c r="K23" s="41" t="s">
        <v>11</v>
      </c>
      <c r="L23" s="63" t="s">
        <v>8</v>
      </c>
      <c r="M23" s="42" t="s">
        <v>20</v>
      </c>
      <c r="N23" s="41" t="s">
        <v>21</v>
      </c>
    </row>
    <row r="24" spans="1:15" ht="27.85" customHeight="1" x14ac:dyDescent="0.2">
      <c r="A24" s="62"/>
      <c r="B24" s="62"/>
      <c r="C24" s="62"/>
      <c r="D24" s="63"/>
      <c r="E24" s="41" t="s">
        <v>12</v>
      </c>
      <c r="F24" s="42" t="s">
        <v>13</v>
      </c>
      <c r="G24" s="63"/>
      <c r="H24" s="41" t="s">
        <v>12</v>
      </c>
      <c r="I24" s="42" t="s">
        <v>13</v>
      </c>
      <c r="J24" s="42" t="s">
        <v>12</v>
      </c>
      <c r="K24" s="41" t="s">
        <v>13</v>
      </c>
      <c r="L24" s="63"/>
      <c r="M24" s="41" t="s">
        <v>12</v>
      </c>
      <c r="N24" s="42" t="s">
        <v>13</v>
      </c>
    </row>
    <row r="25" spans="1:15" s="2" customFormat="1" ht="14.4" x14ac:dyDescent="0.25">
      <c r="A25" s="12">
        <v>1</v>
      </c>
      <c r="B25" s="12">
        <v>2</v>
      </c>
      <c r="C25" s="12">
        <v>3</v>
      </c>
      <c r="D25" s="12">
        <v>4</v>
      </c>
      <c r="E25" s="12">
        <v>5</v>
      </c>
      <c r="F25" s="12">
        <v>6</v>
      </c>
      <c r="G25" s="12">
        <v>7</v>
      </c>
      <c r="H25" s="12">
        <v>8</v>
      </c>
      <c r="I25" s="12">
        <v>9</v>
      </c>
      <c r="J25" s="12">
        <v>10</v>
      </c>
      <c r="K25" s="12">
        <v>11</v>
      </c>
      <c r="L25" s="12">
        <v>12</v>
      </c>
      <c r="M25" s="12">
        <v>13</v>
      </c>
      <c r="N25" s="12">
        <v>14</v>
      </c>
    </row>
    <row r="26" spans="1:15" s="2" customFormat="1" ht="22.1" customHeight="1" x14ac:dyDescent="0.2">
      <c r="A26" s="56" t="s">
        <v>35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</row>
    <row r="27" spans="1:15" s="2" customFormat="1" ht="86.4" x14ac:dyDescent="0.2">
      <c r="A27" s="13">
        <v>1</v>
      </c>
      <c r="B27" s="14" t="s">
        <v>36</v>
      </c>
      <c r="C27" s="15" t="s">
        <v>37</v>
      </c>
      <c r="D27" s="16">
        <v>1478.92</v>
      </c>
      <c r="E27" s="16">
        <v>589.77</v>
      </c>
      <c r="F27" s="17" t="s">
        <v>38</v>
      </c>
      <c r="G27" s="16">
        <v>2514</v>
      </c>
      <c r="H27" s="16">
        <v>1003</v>
      </c>
      <c r="I27" s="17" t="s">
        <v>39</v>
      </c>
      <c r="J27" s="17" t="s">
        <v>40</v>
      </c>
      <c r="K27" s="17" t="s">
        <v>41</v>
      </c>
      <c r="L27" s="16">
        <v>29734</v>
      </c>
      <c r="M27" s="16">
        <v>21656</v>
      </c>
      <c r="N27" s="17" t="s">
        <v>42</v>
      </c>
    </row>
    <row r="28" spans="1:15" s="2" customFormat="1" ht="14.4" x14ac:dyDescent="0.2">
      <c r="A28" s="18" t="s">
        <v>43</v>
      </c>
      <c r="B28" s="19" t="s">
        <v>44</v>
      </c>
      <c r="C28" s="20"/>
      <c r="D28" s="21">
        <v>1.04</v>
      </c>
      <c r="E28" s="21"/>
      <c r="F28" s="21"/>
      <c r="G28" s="21">
        <v>1211</v>
      </c>
      <c r="H28" s="21"/>
      <c r="I28" s="21"/>
      <c r="J28" s="21"/>
      <c r="K28" s="21">
        <v>1.04</v>
      </c>
      <c r="L28" s="21">
        <v>25981</v>
      </c>
      <c r="M28" s="21"/>
      <c r="N28" s="21"/>
      <c r="O28" s="11"/>
    </row>
    <row r="29" spans="1:15" s="2" customFormat="1" ht="14.4" x14ac:dyDescent="0.2">
      <c r="A29" s="18" t="s">
        <v>43</v>
      </c>
      <c r="B29" s="19" t="s">
        <v>45</v>
      </c>
      <c r="C29" s="20"/>
      <c r="D29" s="21">
        <v>0.6</v>
      </c>
      <c r="E29" s="21"/>
      <c r="F29" s="21"/>
      <c r="G29" s="21">
        <v>698</v>
      </c>
      <c r="H29" s="21"/>
      <c r="I29" s="21"/>
      <c r="J29" s="21"/>
      <c r="K29" s="21">
        <v>0.6</v>
      </c>
      <c r="L29" s="21">
        <v>14989</v>
      </c>
      <c r="M29" s="21"/>
      <c r="N29" s="21"/>
      <c r="O29" s="11"/>
    </row>
    <row r="30" spans="1:15" s="2" customFormat="1" ht="14.4" x14ac:dyDescent="0.2">
      <c r="A30" s="18" t="s">
        <v>43</v>
      </c>
      <c r="B30" s="19" t="s">
        <v>46</v>
      </c>
      <c r="C30" s="20"/>
      <c r="D30" s="21"/>
      <c r="E30" s="21"/>
      <c r="F30" s="21"/>
      <c r="G30" s="21">
        <v>4423</v>
      </c>
      <c r="H30" s="21"/>
      <c r="I30" s="21"/>
      <c r="J30" s="21"/>
      <c r="K30" s="21"/>
      <c r="L30" s="21">
        <v>70704</v>
      </c>
      <c r="M30" s="21"/>
      <c r="N30" s="21"/>
      <c r="O30" s="11"/>
    </row>
    <row r="31" spans="1:15" s="2" customFormat="1" ht="115.2" x14ac:dyDescent="0.2">
      <c r="A31" s="13">
        <v>2</v>
      </c>
      <c r="B31" s="14" t="s">
        <v>47</v>
      </c>
      <c r="C31" s="22">
        <v>17</v>
      </c>
      <c r="D31" s="16">
        <v>3.28</v>
      </c>
      <c r="E31" s="16"/>
      <c r="F31" s="16">
        <v>3.28</v>
      </c>
      <c r="G31" s="16">
        <v>56</v>
      </c>
      <c r="H31" s="16"/>
      <c r="I31" s="16">
        <v>56</v>
      </c>
      <c r="J31" s="17" t="s">
        <v>48</v>
      </c>
      <c r="K31" s="17" t="s">
        <v>49</v>
      </c>
      <c r="L31" s="16">
        <v>606</v>
      </c>
      <c r="M31" s="16"/>
      <c r="N31" s="16">
        <v>606</v>
      </c>
    </row>
    <row r="32" spans="1:15" s="2" customFormat="1" ht="14.4" x14ac:dyDescent="0.2">
      <c r="A32" s="18" t="s">
        <v>43</v>
      </c>
      <c r="B32" s="19" t="s">
        <v>46</v>
      </c>
      <c r="C32" s="20"/>
      <c r="D32" s="21"/>
      <c r="E32" s="21"/>
      <c r="F32" s="21"/>
      <c r="G32" s="21">
        <v>56</v>
      </c>
      <c r="H32" s="21"/>
      <c r="I32" s="21"/>
      <c r="J32" s="21"/>
      <c r="K32" s="21"/>
      <c r="L32" s="21">
        <v>606</v>
      </c>
      <c r="M32" s="21"/>
      <c r="N32" s="21"/>
      <c r="O32" s="11"/>
    </row>
    <row r="33" spans="1:15" s="2" customFormat="1" ht="129.6" x14ac:dyDescent="0.2">
      <c r="A33" s="13">
        <v>3</v>
      </c>
      <c r="B33" s="14" t="s">
        <v>50</v>
      </c>
      <c r="C33" s="22">
        <v>17</v>
      </c>
      <c r="D33" s="16">
        <v>11.42</v>
      </c>
      <c r="E33" s="16"/>
      <c r="F33" s="16">
        <v>11.42</v>
      </c>
      <c r="G33" s="16">
        <v>194</v>
      </c>
      <c r="H33" s="16"/>
      <c r="I33" s="16">
        <v>194</v>
      </c>
      <c r="J33" s="17" t="s">
        <v>48</v>
      </c>
      <c r="K33" s="17" t="s">
        <v>51</v>
      </c>
      <c r="L33" s="16">
        <v>2039</v>
      </c>
      <c r="M33" s="16"/>
      <c r="N33" s="16">
        <v>2039</v>
      </c>
    </row>
    <row r="34" spans="1:15" s="2" customFormat="1" ht="14.4" x14ac:dyDescent="0.2">
      <c r="A34" s="18" t="s">
        <v>43</v>
      </c>
      <c r="B34" s="19" t="s">
        <v>46</v>
      </c>
      <c r="C34" s="20"/>
      <c r="D34" s="21"/>
      <c r="E34" s="21"/>
      <c r="F34" s="21"/>
      <c r="G34" s="21">
        <v>194</v>
      </c>
      <c r="H34" s="21"/>
      <c r="I34" s="21"/>
      <c r="J34" s="21"/>
      <c r="K34" s="21"/>
      <c r="L34" s="21">
        <v>2039</v>
      </c>
      <c r="M34" s="21"/>
      <c r="N34" s="21"/>
      <c r="O34" s="11"/>
    </row>
    <row r="35" spans="1:15" s="2" customFormat="1" ht="20" customHeight="1" x14ac:dyDescent="0.2">
      <c r="A35" s="58" t="s">
        <v>52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</row>
    <row r="36" spans="1:15" s="2" customFormat="1" ht="72" x14ac:dyDescent="0.2">
      <c r="A36" s="13">
        <v>4</v>
      </c>
      <c r="B36" s="14" t="s">
        <v>53</v>
      </c>
      <c r="C36" s="22">
        <v>0.2</v>
      </c>
      <c r="D36" s="16">
        <v>365.72</v>
      </c>
      <c r="E36" s="17" t="s">
        <v>54</v>
      </c>
      <c r="F36" s="16">
        <v>203.14</v>
      </c>
      <c r="G36" s="16">
        <v>73</v>
      </c>
      <c r="H36" s="17" t="s">
        <v>55</v>
      </c>
      <c r="I36" s="16">
        <v>41</v>
      </c>
      <c r="J36" s="17" t="s">
        <v>56</v>
      </c>
      <c r="K36" s="17" t="s">
        <v>57</v>
      </c>
      <c r="L36" s="16">
        <v>781</v>
      </c>
      <c r="M36" s="17" t="s">
        <v>58</v>
      </c>
      <c r="N36" s="16">
        <v>135</v>
      </c>
    </row>
    <row r="37" spans="1:15" s="2" customFormat="1" ht="14.4" x14ac:dyDescent="0.2">
      <c r="A37" s="18" t="s">
        <v>43</v>
      </c>
      <c r="B37" s="19" t="s">
        <v>59</v>
      </c>
      <c r="C37" s="20"/>
      <c r="D37" s="21" t="s">
        <v>60</v>
      </c>
      <c r="E37" s="21"/>
      <c r="F37" s="21"/>
      <c r="G37" s="21">
        <v>31</v>
      </c>
      <c r="H37" s="21"/>
      <c r="I37" s="21"/>
      <c r="J37" s="21"/>
      <c r="K37" s="21">
        <v>1.1000000000000001</v>
      </c>
      <c r="L37" s="21">
        <v>666</v>
      </c>
      <c r="M37" s="21"/>
      <c r="N37" s="21"/>
      <c r="O37" s="11"/>
    </row>
    <row r="38" spans="1:15" s="2" customFormat="1" ht="14.4" x14ac:dyDescent="0.2">
      <c r="A38" s="18" t="s">
        <v>43</v>
      </c>
      <c r="B38" s="19" t="s">
        <v>61</v>
      </c>
      <c r="C38" s="20"/>
      <c r="D38" s="21" t="s">
        <v>62</v>
      </c>
      <c r="E38" s="21"/>
      <c r="F38" s="21"/>
      <c r="G38" s="21">
        <v>17</v>
      </c>
      <c r="H38" s="21"/>
      <c r="I38" s="21"/>
      <c r="J38" s="21"/>
      <c r="K38" s="21" t="s">
        <v>63</v>
      </c>
      <c r="L38" s="21">
        <v>360</v>
      </c>
      <c r="M38" s="21"/>
      <c r="N38" s="21"/>
      <c r="O38" s="11"/>
    </row>
    <row r="39" spans="1:15" s="2" customFormat="1" ht="14.4" x14ac:dyDescent="0.2">
      <c r="A39" s="18" t="s">
        <v>43</v>
      </c>
      <c r="B39" s="19" t="s">
        <v>46</v>
      </c>
      <c r="C39" s="20"/>
      <c r="D39" s="21"/>
      <c r="E39" s="21"/>
      <c r="F39" s="21"/>
      <c r="G39" s="21">
        <v>121</v>
      </c>
      <c r="H39" s="21"/>
      <c r="I39" s="21"/>
      <c r="J39" s="21"/>
      <c r="K39" s="21"/>
      <c r="L39" s="21">
        <v>1807</v>
      </c>
      <c r="M39" s="21"/>
      <c r="N39" s="21"/>
      <c r="O39" s="11"/>
    </row>
    <row r="40" spans="1:15" s="2" customFormat="1" ht="72" x14ac:dyDescent="0.2">
      <c r="A40" s="13">
        <v>5</v>
      </c>
      <c r="B40" s="14" t="s">
        <v>64</v>
      </c>
      <c r="C40" s="15" t="s">
        <v>65</v>
      </c>
      <c r="D40" s="16">
        <v>3897.23</v>
      </c>
      <c r="E40" s="17" t="s">
        <v>66</v>
      </c>
      <c r="F40" s="17" t="s">
        <v>67</v>
      </c>
      <c r="G40" s="16">
        <v>8</v>
      </c>
      <c r="H40" s="17" t="s">
        <v>68</v>
      </c>
      <c r="I40" s="16">
        <v>3</v>
      </c>
      <c r="J40" s="17" t="s">
        <v>69</v>
      </c>
      <c r="K40" s="17" t="s">
        <v>70</v>
      </c>
      <c r="L40" s="16">
        <v>93</v>
      </c>
      <c r="M40" s="17" t="s">
        <v>71</v>
      </c>
      <c r="N40" s="17" t="s">
        <v>72</v>
      </c>
    </row>
    <row r="41" spans="1:15" s="2" customFormat="1" ht="14.4" x14ac:dyDescent="0.2">
      <c r="A41" s="18" t="s">
        <v>43</v>
      </c>
      <c r="B41" s="19" t="s">
        <v>73</v>
      </c>
      <c r="C41" s="20"/>
      <c r="D41" s="21" t="s">
        <v>74</v>
      </c>
      <c r="E41" s="21"/>
      <c r="F41" s="21"/>
      <c r="G41" s="21">
        <v>3</v>
      </c>
      <c r="H41" s="21"/>
      <c r="I41" s="21"/>
      <c r="J41" s="21"/>
      <c r="K41" s="21">
        <v>1.05</v>
      </c>
      <c r="L41" s="21">
        <v>75</v>
      </c>
      <c r="M41" s="21"/>
      <c r="N41" s="21"/>
      <c r="O41" s="11"/>
    </row>
    <row r="42" spans="1:15" s="2" customFormat="1" ht="14.4" x14ac:dyDescent="0.2">
      <c r="A42" s="18" t="s">
        <v>43</v>
      </c>
      <c r="B42" s="19" t="s">
        <v>75</v>
      </c>
      <c r="C42" s="20"/>
      <c r="D42" s="21" t="s">
        <v>76</v>
      </c>
      <c r="E42" s="21"/>
      <c r="F42" s="21"/>
      <c r="G42" s="21">
        <v>2</v>
      </c>
      <c r="H42" s="21"/>
      <c r="I42" s="21"/>
      <c r="J42" s="21"/>
      <c r="K42" s="21" t="s">
        <v>77</v>
      </c>
      <c r="L42" s="21">
        <v>39</v>
      </c>
      <c r="M42" s="21"/>
      <c r="N42" s="21"/>
      <c r="O42" s="11"/>
    </row>
    <row r="43" spans="1:15" s="2" customFormat="1" ht="14.4" x14ac:dyDescent="0.2">
      <c r="A43" s="18" t="s">
        <v>43</v>
      </c>
      <c r="B43" s="19" t="s">
        <v>46</v>
      </c>
      <c r="C43" s="20"/>
      <c r="D43" s="21"/>
      <c r="E43" s="21"/>
      <c r="F43" s="21"/>
      <c r="G43" s="21">
        <v>13</v>
      </c>
      <c r="H43" s="21"/>
      <c r="I43" s="21"/>
      <c r="J43" s="21"/>
      <c r="K43" s="21"/>
      <c r="L43" s="21">
        <v>207</v>
      </c>
      <c r="M43" s="21"/>
      <c r="N43" s="21"/>
      <c r="O43" s="11"/>
    </row>
    <row r="44" spans="1:15" s="2" customFormat="1" ht="72" x14ac:dyDescent="0.2">
      <c r="A44" s="13">
        <v>6</v>
      </c>
      <c r="B44" s="14" t="s">
        <v>78</v>
      </c>
      <c r="C44" s="22">
        <v>0.20399999999999999</v>
      </c>
      <c r="D44" s="16">
        <v>490</v>
      </c>
      <c r="E44" s="17" t="s">
        <v>79</v>
      </c>
      <c r="F44" s="16"/>
      <c r="G44" s="16">
        <v>100</v>
      </c>
      <c r="H44" s="17" t="s">
        <v>80</v>
      </c>
      <c r="I44" s="16"/>
      <c r="J44" s="17" t="s">
        <v>81</v>
      </c>
      <c r="K44" s="17" t="s">
        <v>48</v>
      </c>
      <c r="L44" s="16">
        <v>810</v>
      </c>
      <c r="M44" s="17" t="s">
        <v>82</v>
      </c>
      <c r="N44" s="16"/>
    </row>
    <row r="45" spans="1:15" s="2" customFormat="1" ht="86.4" x14ac:dyDescent="0.2">
      <c r="A45" s="13">
        <v>7</v>
      </c>
      <c r="B45" s="14" t="s">
        <v>83</v>
      </c>
      <c r="C45" s="22">
        <v>2</v>
      </c>
      <c r="D45" s="16">
        <v>21.49</v>
      </c>
      <c r="E45" s="17" t="s">
        <v>84</v>
      </c>
      <c r="F45" s="17" t="s">
        <v>85</v>
      </c>
      <c r="G45" s="16">
        <v>43</v>
      </c>
      <c r="H45" s="17" t="s">
        <v>86</v>
      </c>
      <c r="I45" s="17" t="s">
        <v>87</v>
      </c>
      <c r="J45" s="17" t="s">
        <v>88</v>
      </c>
      <c r="K45" s="17" t="s">
        <v>89</v>
      </c>
      <c r="L45" s="16">
        <v>702</v>
      </c>
      <c r="M45" s="17" t="s">
        <v>90</v>
      </c>
      <c r="N45" s="17" t="s">
        <v>91</v>
      </c>
    </row>
    <row r="46" spans="1:15" s="2" customFormat="1" ht="14.4" x14ac:dyDescent="0.2">
      <c r="A46" s="18" t="s">
        <v>43</v>
      </c>
      <c r="B46" s="19" t="s">
        <v>92</v>
      </c>
      <c r="C46" s="20"/>
      <c r="D46" s="21">
        <v>1.04</v>
      </c>
      <c r="E46" s="21"/>
      <c r="F46" s="21"/>
      <c r="G46" s="21">
        <v>30</v>
      </c>
      <c r="H46" s="21"/>
      <c r="I46" s="21"/>
      <c r="J46" s="21"/>
      <c r="K46" s="21">
        <v>1.04</v>
      </c>
      <c r="L46" s="21">
        <v>664</v>
      </c>
      <c r="M46" s="21"/>
      <c r="N46" s="21"/>
      <c r="O46" s="11"/>
    </row>
    <row r="47" spans="1:15" s="2" customFormat="1" ht="14.4" x14ac:dyDescent="0.2">
      <c r="A47" s="18" t="s">
        <v>43</v>
      </c>
      <c r="B47" s="19" t="s">
        <v>93</v>
      </c>
      <c r="C47" s="20"/>
      <c r="D47" s="21">
        <v>0.6</v>
      </c>
      <c r="E47" s="21"/>
      <c r="F47" s="21"/>
      <c r="G47" s="21">
        <v>17</v>
      </c>
      <c r="H47" s="21"/>
      <c r="I47" s="21"/>
      <c r="J47" s="21"/>
      <c r="K47" s="21">
        <v>0.6</v>
      </c>
      <c r="L47" s="21">
        <v>383</v>
      </c>
      <c r="M47" s="21"/>
      <c r="N47" s="21"/>
      <c r="O47" s="11"/>
    </row>
    <row r="48" spans="1:15" s="2" customFormat="1" ht="14.4" x14ac:dyDescent="0.2">
      <c r="A48" s="18" t="s">
        <v>43</v>
      </c>
      <c r="B48" s="19" t="s">
        <v>46</v>
      </c>
      <c r="C48" s="20"/>
      <c r="D48" s="21"/>
      <c r="E48" s="21"/>
      <c r="F48" s="21"/>
      <c r="G48" s="21">
        <v>90</v>
      </c>
      <c r="H48" s="21"/>
      <c r="I48" s="21"/>
      <c r="J48" s="21"/>
      <c r="K48" s="21"/>
      <c r="L48" s="21">
        <v>1749</v>
      </c>
      <c r="M48" s="21"/>
      <c r="N48" s="21"/>
      <c r="O48" s="11"/>
    </row>
    <row r="49" spans="1:15" s="2" customFormat="1" ht="100.8" x14ac:dyDescent="0.2">
      <c r="A49" s="13">
        <v>8</v>
      </c>
      <c r="B49" s="14" t="s">
        <v>94</v>
      </c>
      <c r="C49" s="22">
        <v>2</v>
      </c>
      <c r="D49" s="16">
        <v>278.77</v>
      </c>
      <c r="E49" s="17" t="s">
        <v>95</v>
      </c>
      <c r="F49" s="16"/>
      <c r="G49" s="16">
        <v>558</v>
      </c>
      <c r="H49" s="17" t="s">
        <v>96</v>
      </c>
      <c r="I49" s="16"/>
      <c r="J49" s="17" t="s">
        <v>97</v>
      </c>
      <c r="K49" s="17" t="s">
        <v>48</v>
      </c>
      <c r="L49" s="16">
        <v>3588</v>
      </c>
      <c r="M49" s="17" t="s">
        <v>98</v>
      </c>
      <c r="N49" s="16"/>
    </row>
    <row r="50" spans="1:15" s="2" customFormat="1" ht="100.8" x14ac:dyDescent="0.2">
      <c r="A50" s="13">
        <v>9</v>
      </c>
      <c r="B50" s="14" t="s">
        <v>99</v>
      </c>
      <c r="C50" s="22">
        <v>2</v>
      </c>
      <c r="D50" s="16">
        <v>1235.8399999999999</v>
      </c>
      <c r="E50" s="17" t="s">
        <v>100</v>
      </c>
      <c r="F50" s="16"/>
      <c r="G50" s="16">
        <v>2472</v>
      </c>
      <c r="H50" s="17" t="s">
        <v>101</v>
      </c>
      <c r="I50" s="16"/>
      <c r="J50" s="17" t="s">
        <v>102</v>
      </c>
      <c r="K50" s="17" t="s">
        <v>48</v>
      </c>
      <c r="L50" s="16">
        <v>19133</v>
      </c>
      <c r="M50" s="17" t="s">
        <v>103</v>
      </c>
      <c r="N50" s="16"/>
    </row>
    <row r="51" spans="1:15" s="2" customFormat="1" ht="57.6" x14ac:dyDescent="0.2">
      <c r="A51" s="13">
        <v>10</v>
      </c>
      <c r="B51" s="14" t="s">
        <v>104</v>
      </c>
      <c r="C51" s="22">
        <v>2</v>
      </c>
      <c r="D51" s="16">
        <v>569.52</v>
      </c>
      <c r="E51" s="17" t="s">
        <v>105</v>
      </c>
      <c r="F51" s="16"/>
      <c r="G51" s="16">
        <v>1139</v>
      </c>
      <c r="H51" s="17" t="s">
        <v>106</v>
      </c>
      <c r="I51" s="16"/>
      <c r="J51" s="17" t="s">
        <v>107</v>
      </c>
      <c r="K51" s="17" t="s">
        <v>48</v>
      </c>
      <c r="L51" s="16">
        <v>12553</v>
      </c>
      <c r="M51" s="17" t="s">
        <v>108</v>
      </c>
      <c r="N51" s="16"/>
    </row>
    <row r="52" spans="1:15" s="2" customFormat="1" ht="115.2" x14ac:dyDescent="0.2">
      <c r="A52" s="18">
        <v>22</v>
      </c>
      <c r="B52" s="23" t="s">
        <v>109</v>
      </c>
      <c r="C52" s="24" t="s">
        <v>110</v>
      </c>
      <c r="D52" s="21">
        <v>1549.76</v>
      </c>
      <c r="E52" s="25" t="s">
        <v>111</v>
      </c>
      <c r="F52" s="21"/>
      <c r="G52" s="21">
        <v>372</v>
      </c>
      <c r="H52" s="25" t="s">
        <v>112</v>
      </c>
      <c r="I52" s="21"/>
      <c r="J52" s="25" t="s">
        <v>113</v>
      </c>
      <c r="K52" s="25" t="s">
        <v>114</v>
      </c>
      <c r="L52" s="21">
        <v>2280</v>
      </c>
      <c r="M52" s="25" t="s">
        <v>115</v>
      </c>
      <c r="N52" s="21"/>
      <c r="O52" s="11"/>
    </row>
    <row r="53" spans="1:15" s="2" customFormat="1" ht="86.4" x14ac:dyDescent="0.2">
      <c r="A53" s="13">
        <v>11</v>
      </c>
      <c r="B53" s="14" t="s">
        <v>116</v>
      </c>
      <c r="C53" s="15" t="s">
        <v>117</v>
      </c>
      <c r="D53" s="16">
        <v>6008.44</v>
      </c>
      <c r="E53" s="16">
        <v>2022.24</v>
      </c>
      <c r="F53" s="17" t="s">
        <v>118</v>
      </c>
      <c r="G53" s="16">
        <v>106</v>
      </c>
      <c r="H53" s="16">
        <v>36</v>
      </c>
      <c r="I53" s="17" t="s">
        <v>119</v>
      </c>
      <c r="J53" s="17" t="s">
        <v>40</v>
      </c>
      <c r="K53" s="17" t="s">
        <v>120</v>
      </c>
      <c r="L53" s="16">
        <v>1167</v>
      </c>
      <c r="M53" s="16">
        <v>769</v>
      </c>
      <c r="N53" s="17" t="s">
        <v>121</v>
      </c>
    </row>
    <row r="54" spans="1:15" s="2" customFormat="1" ht="14.4" x14ac:dyDescent="0.2">
      <c r="A54" s="18" t="s">
        <v>43</v>
      </c>
      <c r="B54" s="19" t="s">
        <v>122</v>
      </c>
      <c r="C54" s="20"/>
      <c r="D54" s="21">
        <v>1.04</v>
      </c>
      <c r="E54" s="21"/>
      <c r="F54" s="21"/>
      <c r="G54" s="21">
        <v>45</v>
      </c>
      <c r="H54" s="21"/>
      <c r="I54" s="21"/>
      <c r="J54" s="21"/>
      <c r="K54" s="21">
        <v>1.04</v>
      </c>
      <c r="L54" s="21">
        <v>960</v>
      </c>
      <c r="M54" s="21"/>
      <c r="N54" s="21"/>
      <c r="O54" s="11"/>
    </row>
    <row r="55" spans="1:15" s="2" customFormat="1" ht="14.4" x14ac:dyDescent="0.2">
      <c r="A55" s="18" t="s">
        <v>43</v>
      </c>
      <c r="B55" s="19" t="s">
        <v>123</v>
      </c>
      <c r="C55" s="20"/>
      <c r="D55" s="21">
        <v>0.6</v>
      </c>
      <c r="E55" s="21"/>
      <c r="F55" s="21"/>
      <c r="G55" s="21">
        <v>26</v>
      </c>
      <c r="H55" s="21"/>
      <c r="I55" s="21"/>
      <c r="J55" s="21"/>
      <c r="K55" s="21">
        <v>0.6</v>
      </c>
      <c r="L55" s="21">
        <v>554</v>
      </c>
      <c r="M55" s="21"/>
      <c r="N55" s="21"/>
      <c r="O55" s="11"/>
    </row>
    <row r="56" spans="1:15" s="2" customFormat="1" ht="14.4" x14ac:dyDescent="0.2">
      <c r="A56" s="18" t="s">
        <v>43</v>
      </c>
      <c r="B56" s="19" t="s">
        <v>46</v>
      </c>
      <c r="C56" s="20"/>
      <c r="D56" s="21"/>
      <c r="E56" s="21"/>
      <c r="F56" s="21"/>
      <c r="G56" s="21">
        <v>177</v>
      </c>
      <c r="H56" s="21"/>
      <c r="I56" s="21"/>
      <c r="J56" s="21"/>
      <c r="K56" s="21"/>
      <c r="L56" s="21">
        <v>2681</v>
      </c>
      <c r="M56" s="21"/>
      <c r="N56" s="21"/>
      <c r="O56" s="11"/>
    </row>
    <row r="57" spans="1:15" s="2" customFormat="1" ht="72" x14ac:dyDescent="0.2">
      <c r="A57" s="18">
        <v>25</v>
      </c>
      <c r="B57" s="23" t="s">
        <v>124</v>
      </c>
      <c r="C57" s="20">
        <v>3.1</v>
      </c>
      <c r="D57" s="21">
        <v>51.29</v>
      </c>
      <c r="E57" s="25" t="s">
        <v>125</v>
      </c>
      <c r="F57" s="21"/>
      <c r="G57" s="21">
        <v>159</v>
      </c>
      <c r="H57" s="25" t="s">
        <v>126</v>
      </c>
      <c r="I57" s="21"/>
      <c r="J57" s="25" t="s">
        <v>127</v>
      </c>
      <c r="K57" s="25" t="s">
        <v>48</v>
      </c>
      <c r="L57" s="21">
        <v>1908</v>
      </c>
      <c r="M57" s="25" t="s">
        <v>128</v>
      </c>
      <c r="N57" s="21"/>
      <c r="O57" s="11"/>
    </row>
    <row r="58" spans="1:15" s="2" customFormat="1" ht="72" x14ac:dyDescent="0.2">
      <c r="A58" s="13">
        <v>12</v>
      </c>
      <c r="B58" s="14" t="s">
        <v>129</v>
      </c>
      <c r="C58" s="15" t="s">
        <v>117</v>
      </c>
      <c r="D58" s="16">
        <v>596.33000000000004</v>
      </c>
      <c r="E58" s="16">
        <v>144.57</v>
      </c>
      <c r="F58" s="17" t="s">
        <v>130</v>
      </c>
      <c r="G58" s="16">
        <v>10</v>
      </c>
      <c r="H58" s="16">
        <v>3</v>
      </c>
      <c r="I58" s="17" t="s">
        <v>87</v>
      </c>
      <c r="J58" s="17" t="s">
        <v>40</v>
      </c>
      <c r="K58" s="17" t="s">
        <v>131</v>
      </c>
      <c r="L58" s="16">
        <v>140</v>
      </c>
      <c r="M58" s="16">
        <v>55</v>
      </c>
      <c r="N58" s="17" t="s">
        <v>132</v>
      </c>
    </row>
    <row r="59" spans="1:15" s="2" customFormat="1" ht="14.4" x14ac:dyDescent="0.2">
      <c r="A59" s="18" t="s">
        <v>43</v>
      </c>
      <c r="B59" s="19" t="s">
        <v>133</v>
      </c>
      <c r="C59" s="20"/>
      <c r="D59" s="21">
        <v>1.04</v>
      </c>
      <c r="E59" s="21"/>
      <c r="F59" s="21"/>
      <c r="G59" s="21">
        <v>4</v>
      </c>
      <c r="H59" s="21"/>
      <c r="I59" s="21"/>
      <c r="J59" s="21"/>
      <c r="K59" s="21">
        <v>1.04</v>
      </c>
      <c r="L59" s="21">
        <v>79</v>
      </c>
      <c r="M59" s="21"/>
      <c r="N59" s="21"/>
      <c r="O59" s="11"/>
    </row>
    <row r="60" spans="1:15" s="2" customFormat="1" ht="14.4" x14ac:dyDescent="0.2">
      <c r="A60" s="18" t="s">
        <v>43</v>
      </c>
      <c r="B60" s="19" t="s">
        <v>134</v>
      </c>
      <c r="C60" s="20"/>
      <c r="D60" s="21">
        <v>0.6</v>
      </c>
      <c r="E60" s="21"/>
      <c r="F60" s="21"/>
      <c r="G60" s="21">
        <v>2</v>
      </c>
      <c r="H60" s="21"/>
      <c r="I60" s="21"/>
      <c r="J60" s="21"/>
      <c r="K60" s="21">
        <v>0.6</v>
      </c>
      <c r="L60" s="21">
        <v>46</v>
      </c>
      <c r="M60" s="21"/>
      <c r="N60" s="21"/>
      <c r="O60" s="11"/>
    </row>
    <row r="61" spans="1:15" s="2" customFormat="1" ht="14.4" x14ac:dyDescent="0.2">
      <c r="A61" s="18" t="s">
        <v>43</v>
      </c>
      <c r="B61" s="19" t="s">
        <v>46</v>
      </c>
      <c r="C61" s="20"/>
      <c r="D61" s="21"/>
      <c r="E61" s="21"/>
      <c r="F61" s="21"/>
      <c r="G61" s="21">
        <v>16</v>
      </c>
      <c r="H61" s="21"/>
      <c r="I61" s="21"/>
      <c r="J61" s="21"/>
      <c r="K61" s="21"/>
      <c r="L61" s="21">
        <v>265</v>
      </c>
      <c r="M61" s="21"/>
      <c r="N61" s="21"/>
      <c r="O61" s="11"/>
    </row>
    <row r="62" spans="1:15" s="2" customFormat="1" ht="115.2" x14ac:dyDescent="0.2">
      <c r="A62" s="13">
        <v>13</v>
      </c>
      <c r="B62" s="14" t="s">
        <v>47</v>
      </c>
      <c r="C62" s="15" t="s">
        <v>135</v>
      </c>
      <c r="D62" s="16">
        <v>3.28</v>
      </c>
      <c r="E62" s="16"/>
      <c r="F62" s="16">
        <v>3.28</v>
      </c>
      <c r="G62" s="16">
        <v>23</v>
      </c>
      <c r="H62" s="16"/>
      <c r="I62" s="16">
        <v>23</v>
      </c>
      <c r="J62" s="17" t="s">
        <v>48</v>
      </c>
      <c r="K62" s="17" t="s">
        <v>49</v>
      </c>
      <c r="L62" s="16">
        <v>253</v>
      </c>
      <c r="M62" s="16"/>
      <c r="N62" s="16">
        <v>253</v>
      </c>
    </row>
    <row r="63" spans="1:15" s="2" customFormat="1" ht="14.4" x14ac:dyDescent="0.2">
      <c r="A63" s="18" t="s">
        <v>43</v>
      </c>
      <c r="B63" s="19" t="s">
        <v>46</v>
      </c>
      <c r="C63" s="20"/>
      <c r="D63" s="21"/>
      <c r="E63" s="21"/>
      <c r="F63" s="21"/>
      <c r="G63" s="21">
        <v>23</v>
      </c>
      <c r="H63" s="21"/>
      <c r="I63" s="21"/>
      <c r="J63" s="21"/>
      <c r="K63" s="21"/>
      <c r="L63" s="21">
        <v>253</v>
      </c>
      <c r="M63" s="21"/>
      <c r="N63" s="21"/>
      <c r="O63" s="11"/>
    </row>
    <row r="64" spans="1:15" s="2" customFormat="1" ht="129.6" x14ac:dyDescent="0.2">
      <c r="A64" s="13">
        <v>14</v>
      </c>
      <c r="B64" s="14" t="s">
        <v>50</v>
      </c>
      <c r="C64" s="22">
        <v>7.1</v>
      </c>
      <c r="D64" s="16">
        <v>11.42</v>
      </c>
      <c r="E64" s="16"/>
      <c r="F64" s="16">
        <v>11.42</v>
      </c>
      <c r="G64" s="16">
        <v>81</v>
      </c>
      <c r="H64" s="16"/>
      <c r="I64" s="16">
        <v>81</v>
      </c>
      <c r="J64" s="17" t="s">
        <v>48</v>
      </c>
      <c r="K64" s="17" t="s">
        <v>51</v>
      </c>
      <c r="L64" s="16">
        <v>852</v>
      </c>
      <c r="M64" s="16"/>
      <c r="N64" s="16">
        <v>852</v>
      </c>
    </row>
    <row r="65" spans="1:15" s="2" customFormat="1" ht="14.4" x14ac:dyDescent="0.2">
      <c r="A65" s="18" t="s">
        <v>43</v>
      </c>
      <c r="B65" s="19" t="s">
        <v>46</v>
      </c>
      <c r="C65" s="20"/>
      <c r="D65" s="21"/>
      <c r="E65" s="21"/>
      <c r="F65" s="21"/>
      <c r="G65" s="21">
        <v>81</v>
      </c>
      <c r="H65" s="21"/>
      <c r="I65" s="21"/>
      <c r="J65" s="21"/>
      <c r="K65" s="21"/>
      <c r="L65" s="21">
        <v>852</v>
      </c>
      <c r="M65" s="21"/>
      <c r="N65" s="21"/>
      <c r="O65" s="11"/>
    </row>
    <row r="66" spans="1:15" s="2" customFormat="1" ht="129.6" x14ac:dyDescent="0.2">
      <c r="A66" s="13">
        <v>15</v>
      </c>
      <c r="B66" s="14" t="s">
        <v>136</v>
      </c>
      <c r="C66" s="15" t="s">
        <v>137</v>
      </c>
      <c r="D66" s="16">
        <v>3326.73</v>
      </c>
      <c r="E66" s="17" t="s">
        <v>138</v>
      </c>
      <c r="F66" s="17" t="s">
        <v>139</v>
      </c>
      <c r="G66" s="16">
        <v>18</v>
      </c>
      <c r="H66" s="17" t="s">
        <v>48</v>
      </c>
      <c r="I66" s="17" t="s">
        <v>140</v>
      </c>
      <c r="J66" s="17" t="s">
        <v>141</v>
      </c>
      <c r="K66" s="17" t="s">
        <v>142</v>
      </c>
      <c r="L66" s="16">
        <v>125</v>
      </c>
      <c r="M66" s="17" t="s">
        <v>143</v>
      </c>
      <c r="N66" s="17" t="s">
        <v>144</v>
      </c>
    </row>
    <row r="67" spans="1:15" s="2" customFormat="1" ht="14.4" x14ac:dyDescent="0.2">
      <c r="A67" s="18" t="s">
        <v>43</v>
      </c>
      <c r="B67" s="19" t="s">
        <v>145</v>
      </c>
      <c r="C67" s="20"/>
      <c r="D67" s="21" t="s">
        <v>146</v>
      </c>
      <c r="E67" s="21"/>
      <c r="F67" s="21"/>
      <c r="G67" s="21">
        <v>3</v>
      </c>
      <c r="H67" s="21"/>
      <c r="I67" s="21"/>
      <c r="J67" s="21"/>
      <c r="K67" s="21">
        <v>1.42</v>
      </c>
      <c r="L67" s="21">
        <v>85</v>
      </c>
      <c r="M67" s="21"/>
      <c r="N67" s="21"/>
      <c r="O67" s="11"/>
    </row>
    <row r="68" spans="1:15" s="2" customFormat="1" ht="14.4" x14ac:dyDescent="0.2">
      <c r="A68" s="18" t="s">
        <v>43</v>
      </c>
      <c r="B68" s="19" t="s">
        <v>147</v>
      </c>
      <c r="C68" s="20"/>
      <c r="D68" s="21" t="s">
        <v>148</v>
      </c>
      <c r="E68" s="21"/>
      <c r="F68" s="21"/>
      <c r="G68" s="21">
        <v>2</v>
      </c>
      <c r="H68" s="21"/>
      <c r="I68" s="21"/>
      <c r="J68" s="21"/>
      <c r="K68" s="21" t="s">
        <v>149</v>
      </c>
      <c r="L68" s="21">
        <v>48</v>
      </c>
      <c r="M68" s="21"/>
      <c r="N68" s="21"/>
      <c r="O68" s="11"/>
    </row>
    <row r="69" spans="1:15" s="2" customFormat="1" ht="14.4" x14ac:dyDescent="0.2">
      <c r="A69" s="18" t="s">
        <v>43</v>
      </c>
      <c r="B69" s="19" t="s">
        <v>46</v>
      </c>
      <c r="C69" s="20"/>
      <c r="D69" s="21"/>
      <c r="E69" s="21"/>
      <c r="F69" s="21"/>
      <c r="G69" s="21">
        <v>23</v>
      </c>
      <c r="H69" s="21"/>
      <c r="I69" s="21"/>
      <c r="J69" s="21"/>
      <c r="K69" s="21"/>
      <c r="L69" s="21">
        <v>258</v>
      </c>
      <c r="M69" s="21"/>
      <c r="N69" s="21"/>
      <c r="O69" s="11"/>
    </row>
    <row r="70" spans="1:15" s="2" customFormat="1" ht="158.4" x14ac:dyDescent="0.2">
      <c r="A70" s="13">
        <v>16</v>
      </c>
      <c r="B70" s="14" t="s">
        <v>150</v>
      </c>
      <c r="C70" s="22">
        <v>5.3E-3</v>
      </c>
      <c r="D70" s="16">
        <v>1067.0999999999999</v>
      </c>
      <c r="E70" s="16"/>
      <c r="F70" s="17" t="s">
        <v>151</v>
      </c>
      <c r="G70" s="16">
        <v>6</v>
      </c>
      <c r="H70" s="16"/>
      <c r="I70" s="16">
        <v>6</v>
      </c>
      <c r="J70" s="17" t="s">
        <v>40</v>
      </c>
      <c r="K70" s="17" t="s">
        <v>152</v>
      </c>
      <c r="L70" s="16">
        <v>28</v>
      </c>
      <c r="M70" s="16"/>
      <c r="N70" s="17" t="s">
        <v>153</v>
      </c>
    </row>
    <row r="71" spans="1:15" s="2" customFormat="1" ht="14.4" x14ac:dyDescent="0.2">
      <c r="A71" s="18" t="s">
        <v>43</v>
      </c>
      <c r="B71" s="19" t="s">
        <v>154</v>
      </c>
      <c r="C71" s="20"/>
      <c r="D71" s="21" t="s">
        <v>146</v>
      </c>
      <c r="E71" s="21"/>
      <c r="F71" s="21"/>
      <c r="G71" s="21"/>
      <c r="H71" s="21"/>
      <c r="I71" s="21"/>
      <c r="J71" s="21"/>
      <c r="K71" s="21">
        <v>1.42</v>
      </c>
      <c r="L71" s="21">
        <v>14</v>
      </c>
      <c r="M71" s="21"/>
      <c r="N71" s="21"/>
      <c r="O71" s="11"/>
    </row>
    <row r="72" spans="1:15" s="2" customFormat="1" ht="14.4" x14ac:dyDescent="0.2">
      <c r="A72" s="18" t="s">
        <v>43</v>
      </c>
      <c r="B72" s="19" t="s">
        <v>155</v>
      </c>
      <c r="C72" s="20"/>
      <c r="D72" s="21" t="s">
        <v>148</v>
      </c>
      <c r="E72" s="21"/>
      <c r="F72" s="21"/>
      <c r="G72" s="21"/>
      <c r="H72" s="21"/>
      <c r="I72" s="21"/>
      <c r="J72" s="21"/>
      <c r="K72" s="21" t="s">
        <v>149</v>
      </c>
      <c r="L72" s="21">
        <v>8</v>
      </c>
      <c r="M72" s="21"/>
      <c r="N72" s="21"/>
      <c r="O72" s="11"/>
    </row>
    <row r="73" spans="1:15" s="2" customFormat="1" ht="14.4" x14ac:dyDescent="0.2">
      <c r="A73" s="18" t="s">
        <v>43</v>
      </c>
      <c r="B73" s="19" t="s">
        <v>46</v>
      </c>
      <c r="C73" s="20"/>
      <c r="D73" s="21"/>
      <c r="E73" s="21"/>
      <c r="F73" s="21"/>
      <c r="G73" s="21">
        <v>6</v>
      </c>
      <c r="H73" s="21"/>
      <c r="I73" s="21"/>
      <c r="J73" s="21"/>
      <c r="K73" s="21"/>
      <c r="L73" s="21">
        <v>50</v>
      </c>
      <c r="M73" s="21"/>
      <c r="N73" s="21"/>
      <c r="O73" s="11"/>
    </row>
    <row r="74" spans="1:15" s="2" customFormat="1" ht="86.4" x14ac:dyDescent="0.2">
      <c r="A74" s="13">
        <v>17</v>
      </c>
      <c r="B74" s="14" t="s">
        <v>156</v>
      </c>
      <c r="C74" s="22">
        <v>2</v>
      </c>
      <c r="D74" s="16">
        <v>165.83</v>
      </c>
      <c r="E74" s="17" t="s">
        <v>157</v>
      </c>
      <c r="F74" s="16"/>
      <c r="G74" s="16">
        <v>332</v>
      </c>
      <c r="H74" s="17" t="s">
        <v>158</v>
      </c>
      <c r="I74" s="16"/>
      <c r="J74" s="17" t="s">
        <v>159</v>
      </c>
      <c r="K74" s="17" t="s">
        <v>48</v>
      </c>
      <c r="L74" s="16">
        <v>2729</v>
      </c>
      <c r="M74" s="17" t="s">
        <v>160</v>
      </c>
      <c r="N74" s="16"/>
    </row>
    <row r="75" spans="1:15" s="2" customFormat="1" ht="57.6" x14ac:dyDescent="0.2">
      <c r="A75" s="13">
        <v>18</v>
      </c>
      <c r="B75" s="14" t="s">
        <v>161</v>
      </c>
      <c r="C75" s="22">
        <v>2E-3</v>
      </c>
      <c r="D75" s="16">
        <v>39.1</v>
      </c>
      <c r="E75" s="16"/>
      <c r="F75" s="17" t="s">
        <v>162</v>
      </c>
      <c r="G75" s="16"/>
      <c r="H75" s="16"/>
      <c r="I75" s="16"/>
      <c r="J75" s="17" t="s">
        <v>40</v>
      </c>
      <c r="K75" s="17" t="s">
        <v>163</v>
      </c>
      <c r="L75" s="16">
        <v>1</v>
      </c>
      <c r="M75" s="16"/>
      <c r="N75" s="16">
        <v>1</v>
      </c>
    </row>
    <row r="76" spans="1:15" s="2" customFormat="1" ht="14.4" x14ac:dyDescent="0.2">
      <c r="A76" s="18" t="s">
        <v>43</v>
      </c>
      <c r="B76" s="19" t="s">
        <v>46</v>
      </c>
      <c r="C76" s="20"/>
      <c r="D76" s="21"/>
      <c r="E76" s="21"/>
      <c r="F76" s="21"/>
      <c r="G76" s="21">
        <v>0</v>
      </c>
      <c r="H76" s="21"/>
      <c r="I76" s="21"/>
      <c r="J76" s="21"/>
      <c r="K76" s="21"/>
      <c r="L76" s="21">
        <v>1</v>
      </c>
      <c r="M76" s="21"/>
      <c r="N76" s="21"/>
      <c r="O76" s="11"/>
    </row>
    <row r="77" spans="1:15" s="2" customFormat="1" ht="57.6" x14ac:dyDescent="0.2">
      <c r="A77" s="13">
        <v>19</v>
      </c>
      <c r="B77" s="14" t="s">
        <v>164</v>
      </c>
      <c r="C77" s="22">
        <v>2.0999999999999999E-3</v>
      </c>
      <c r="D77" s="16">
        <v>2723.2</v>
      </c>
      <c r="E77" s="17" t="s">
        <v>165</v>
      </c>
      <c r="F77" s="16"/>
      <c r="G77" s="16">
        <v>6</v>
      </c>
      <c r="H77" s="17" t="s">
        <v>166</v>
      </c>
      <c r="I77" s="16"/>
      <c r="J77" s="17" t="s">
        <v>167</v>
      </c>
      <c r="K77" s="17" t="s">
        <v>48</v>
      </c>
      <c r="L77" s="16">
        <v>49</v>
      </c>
      <c r="M77" s="17" t="s">
        <v>168</v>
      </c>
      <c r="N77" s="16"/>
    </row>
    <row r="78" spans="1:15" s="2" customFormat="1" ht="129.6" x14ac:dyDescent="0.2">
      <c r="A78" s="13">
        <v>20</v>
      </c>
      <c r="B78" s="14" t="s">
        <v>169</v>
      </c>
      <c r="C78" s="15" t="s">
        <v>170</v>
      </c>
      <c r="D78" s="16">
        <v>3152.48</v>
      </c>
      <c r="E78" s="17" t="s">
        <v>171</v>
      </c>
      <c r="F78" s="17" t="s">
        <v>172</v>
      </c>
      <c r="G78" s="16">
        <v>15</v>
      </c>
      <c r="H78" s="17" t="s">
        <v>173</v>
      </c>
      <c r="I78" s="17" t="s">
        <v>174</v>
      </c>
      <c r="J78" s="17" t="s">
        <v>175</v>
      </c>
      <c r="K78" s="17" t="s">
        <v>176</v>
      </c>
      <c r="L78" s="16">
        <v>124</v>
      </c>
      <c r="M78" s="17" t="s">
        <v>177</v>
      </c>
      <c r="N78" s="17" t="s">
        <v>178</v>
      </c>
    </row>
    <row r="79" spans="1:15" s="2" customFormat="1" ht="14.4" x14ac:dyDescent="0.2">
      <c r="A79" s="18" t="s">
        <v>43</v>
      </c>
      <c r="B79" s="19" t="s">
        <v>179</v>
      </c>
      <c r="C79" s="20"/>
      <c r="D79" s="21" t="s">
        <v>146</v>
      </c>
      <c r="E79" s="21"/>
      <c r="F79" s="21"/>
      <c r="G79" s="21">
        <v>4</v>
      </c>
      <c r="H79" s="21"/>
      <c r="I79" s="21"/>
      <c r="J79" s="21"/>
      <c r="K79" s="21">
        <v>1.42</v>
      </c>
      <c r="L79" s="21">
        <v>88</v>
      </c>
      <c r="M79" s="21"/>
      <c r="N79" s="21"/>
      <c r="O79" s="11"/>
    </row>
    <row r="80" spans="1:15" s="2" customFormat="1" ht="14.4" x14ac:dyDescent="0.2">
      <c r="A80" s="18" t="s">
        <v>43</v>
      </c>
      <c r="B80" s="19" t="s">
        <v>180</v>
      </c>
      <c r="C80" s="20"/>
      <c r="D80" s="21" t="s">
        <v>148</v>
      </c>
      <c r="E80" s="21"/>
      <c r="F80" s="21"/>
      <c r="G80" s="21">
        <v>2</v>
      </c>
      <c r="H80" s="21"/>
      <c r="I80" s="21"/>
      <c r="J80" s="21"/>
      <c r="K80" s="21" t="s">
        <v>149</v>
      </c>
      <c r="L80" s="21">
        <v>50</v>
      </c>
      <c r="M80" s="21"/>
      <c r="N80" s="21"/>
      <c r="O80" s="11"/>
    </row>
    <row r="81" spans="1:15" s="2" customFormat="1" ht="14.4" x14ac:dyDescent="0.2">
      <c r="A81" s="18" t="s">
        <v>43</v>
      </c>
      <c r="B81" s="19" t="s">
        <v>46</v>
      </c>
      <c r="C81" s="20"/>
      <c r="D81" s="21"/>
      <c r="E81" s="21"/>
      <c r="F81" s="21"/>
      <c r="G81" s="21">
        <v>21</v>
      </c>
      <c r="H81" s="21"/>
      <c r="I81" s="21"/>
      <c r="J81" s="21"/>
      <c r="K81" s="21"/>
      <c r="L81" s="21">
        <v>262</v>
      </c>
      <c r="M81" s="21"/>
      <c r="N81" s="21"/>
      <c r="O81" s="11"/>
    </row>
    <row r="82" spans="1:15" s="2" customFormat="1" ht="57.6" x14ac:dyDescent="0.2">
      <c r="A82" s="13">
        <v>21</v>
      </c>
      <c r="B82" s="14" t="s">
        <v>164</v>
      </c>
      <c r="C82" s="22">
        <v>0</v>
      </c>
      <c r="D82" s="16">
        <v>2723.2</v>
      </c>
      <c r="E82" s="17" t="s">
        <v>165</v>
      </c>
      <c r="F82" s="16"/>
      <c r="G82" s="16"/>
      <c r="H82" s="16"/>
      <c r="I82" s="16"/>
      <c r="J82" s="17" t="s">
        <v>167</v>
      </c>
      <c r="K82" s="17" t="s">
        <v>48</v>
      </c>
      <c r="L82" s="16"/>
      <c r="M82" s="16"/>
      <c r="N82" s="16"/>
    </row>
    <row r="83" spans="1:15" s="2" customFormat="1" ht="129.6" x14ac:dyDescent="0.2">
      <c r="A83" s="13">
        <v>22</v>
      </c>
      <c r="B83" s="14" t="s">
        <v>181</v>
      </c>
      <c r="C83" s="22">
        <v>0.43099999999999999</v>
      </c>
      <c r="D83" s="16">
        <v>459.91</v>
      </c>
      <c r="E83" s="17" t="s">
        <v>182</v>
      </c>
      <c r="F83" s="16"/>
      <c r="G83" s="16">
        <v>198</v>
      </c>
      <c r="H83" s="17" t="s">
        <v>183</v>
      </c>
      <c r="I83" s="16"/>
      <c r="J83" s="17" t="s">
        <v>184</v>
      </c>
      <c r="K83" s="17" t="s">
        <v>48</v>
      </c>
      <c r="L83" s="16">
        <v>1394</v>
      </c>
      <c r="M83" s="17" t="s">
        <v>185</v>
      </c>
      <c r="N83" s="16"/>
    </row>
    <row r="84" spans="1:15" s="2" customFormat="1" ht="158.4" x14ac:dyDescent="0.2">
      <c r="A84" s="13">
        <v>23</v>
      </c>
      <c r="B84" s="14" t="s">
        <v>186</v>
      </c>
      <c r="C84" s="22">
        <v>4.5999999999999999E-3</v>
      </c>
      <c r="D84" s="16">
        <v>3.48</v>
      </c>
      <c r="E84" s="16">
        <v>3.48</v>
      </c>
      <c r="F84" s="16"/>
      <c r="G84" s="16"/>
      <c r="H84" s="16"/>
      <c r="I84" s="16"/>
      <c r="J84" s="17" t="s">
        <v>113</v>
      </c>
      <c r="K84" s="17" t="s">
        <v>114</v>
      </c>
      <c r="L84" s="16"/>
      <c r="M84" s="16"/>
      <c r="N84" s="16"/>
    </row>
    <row r="85" spans="1:15" s="2" customFormat="1" ht="14.4" x14ac:dyDescent="0.2">
      <c r="A85" s="18" t="s">
        <v>43</v>
      </c>
      <c r="B85" s="19" t="s">
        <v>46</v>
      </c>
      <c r="C85" s="20"/>
      <c r="D85" s="21"/>
      <c r="E85" s="21"/>
      <c r="F85" s="21"/>
      <c r="G85" s="21">
        <v>0</v>
      </c>
      <c r="H85" s="21"/>
      <c r="I85" s="21"/>
      <c r="J85" s="21"/>
      <c r="K85" s="21"/>
      <c r="L85" s="21">
        <v>0</v>
      </c>
      <c r="M85" s="21"/>
      <c r="N85" s="21"/>
      <c r="O85" s="11"/>
    </row>
    <row r="86" spans="1:15" s="2" customFormat="1" ht="57.6" x14ac:dyDescent="0.2">
      <c r="A86" s="13">
        <v>24</v>
      </c>
      <c r="B86" s="14" t="s">
        <v>164</v>
      </c>
      <c r="C86" s="22">
        <v>0</v>
      </c>
      <c r="D86" s="16">
        <v>2723.2</v>
      </c>
      <c r="E86" s="17" t="s">
        <v>165</v>
      </c>
      <c r="F86" s="16"/>
      <c r="G86" s="16"/>
      <c r="H86" s="16"/>
      <c r="I86" s="16"/>
      <c r="J86" s="17" t="s">
        <v>167</v>
      </c>
      <c r="K86" s="17" t="s">
        <v>48</v>
      </c>
      <c r="L86" s="16"/>
      <c r="M86" s="16"/>
      <c r="N86" s="16"/>
    </row>
    <row r="87" spans="1:15" s="2" customFormat="1" ht="129.6" x14ac:dyDescent="0.2">
      <c r="A87" s="26">
        <v>25</v>
      </c>
      <c r="B87" s="27" t="s">
        <v>181</v>
      </c>
      <c r="C87" s="28">
        <v>0.21529999999999999</v>
      </c>
      <c r="D87" s="29">
        <v>459.91</v>
      </c>
      <c r="E87" s="30" t="s">
        <v>182</v>
      </c>
      <c r="F87" s="29"/>
      <c r="G87" s="29">
        <v>99</v>
      </c>
      <c r="H87" s="30" t="s">
        <v>187</v>
      </c>
      <c r="I87" s="29"/>
      <c r="J87" s="30" t="s">
        <v>184</v>
      </c>
      <c r="K87" s="30" t="s">
        <v>48</v>
      </c>
      <c r="L87" s="29">
        <v>696</v>
      </c>
      <c r="M87" s="30" t="s">
        <v>188</v>
      </c>
      <c r="N87" s="29"/>
    </row>
    <row r="88" spans="1:15" s="2" customFormat="1" ht="14.4" x14ac:dyDescent="0.2">
      <c r="A88" s="60" t="s">
        <v>189</v>
      </c>
      <c r="B88" s="61"/>
      <c r="C88" s="61"/>
      <c r="D88" s="61"/>
      <c r="E88" s="61"/>
      <c r="F88" s="61"/>
      <c r="G88" s="32">
        <v>10149</v>
      </c>
      <c r="H88" s="32"/>
      <c r="I88" s="32"/>
      <c r="J88" s="32"/>
      <c r="K88" s="32"/>
      <c r="L88" s="32">
        <v>122686</v>
      </c>
      <c r="M88" s="29"/>
      <c r="N88" s="29"/>
    </row>
    <row r="89" spans="1:15" s="2" customFormat="1" ht="28.8" x14ac:dyDescent="0.2">
      <c r="A89" s="52" t="s">
        <v>190</v>
      </c>
      <c r="B89" s="53"/>
      <c r="C89" s="53"/>
      <c r="D89" s="53"/>
      <c r="E89" s="53"/>
      <c r="F89" s="53"/>
      <c r="G89" s="16">
        <v>8051</v>
      </c>
      <c r="H89" s="17" t="s">
        <v>191</v>
      </c>
      <c r="I89" s="17" t="s">
        <v>192</v>
      </c>
      <c r="J89" s="16"/>
      <c r="K89" s="16"/>
      <c r="L89" s="16">
        <v>77597</v>
      </c>
      <c r="M89" s="17" t="s">
        <v>193</v>
      </c>
      <c r="N89" s="17" t="s">
        <v>194</v>
      </c>
    </row>
    <row r="90" spans="1:15" s="2" customFormat="1" ht="14.4" x14ac:dyDescent="0.2">
      <c r="A90" s="52" t="s">
        <v>195</v>
      </c>
      <c r="B90" s="53"/>
      <c r="C90" s="53"/>
      <c r="D90" s="53"/>
      <c r="E90" s="53"/>
      <c r="F90" s="53"/>
      <c r="G90" s="16"/>
      <c r="H90" s="16"/>
      <c r="I90" s="16"/>
      <c r="J90" s="16"/>
      <c r="K90" s="16"/>
      <c r="L90" s="16"/>
      <c r="M90" s="16"/>
      <c r="N90" s="16"/>
    </row>
    <row r="91" spans="1:15" s="2" customFormat="1" ht="14.4" x14ac:dyDescent="0.2">
      <c r="A91" s="52" t="s">
        <v>196</v>
      </c>
      <c r="B91" s="53"/>
      <c r="C91" s="53"/>
      <c r="D91" s="53"/>
      <c r="E91" s="53"/>
      <c r="F91" s="53"/>
      <c r="G91" s="16">
        <v>1276</v>
      </c>
      <c r="H91" s="16"/>
      <c r="I91" s="16"/>
      <c r="J91" s="16"/>
      <c r="K91" s="16"/>
      <c r="L91" s="16">
        <v>27427</v>
      </c>
      <c r="M91" s="16"/>
      <c r="N91" s="16"/>
    </row>
    <row r="92" spans="1:15" s="2" customFormat="1" ht="14.4" x14ac:dyDescent="0.2">
      <c r="A92" s="52" t="s">
        <v>197</v>
      </c>
      <c r="B92" s="53"/>
      <c r="C92" s="53"/>
      <c r="D92" s="53"/>
      <c r="E92" s="53"/>
      <c r="F92" s="53"/>
      <c r="G92" s="16">
        <v>4921</v>
      </c>
      <c r="H92" s="16"/>
      <c r="I92" s="16"/>
      <c r="J92" s="16"/>
      <c r="K92" s="16"/>
      <c r="L92" s="16">
        <v>41045</v>
      </c>
      <c r="M92" s="16"/>
      <c r="N92" s="16"/>
    </row>
    <row r="93" spans="1:15" s="2" customFormat="1" ht="14.4" x14ac:dyDescent="0.2">
      <c r="A93" s="52" t="s">
        <v>198</v>
      </c>
      <c r="B93" s="53"/>
      <c r="C93" s="53"/>
      <c r="D93" s="53"/>
      <c r="E93" s="53"/>
      <c r="F93" s="53"/>
      <c r="G93" s="16">
        <v>2026</v>
      </c>
      <c r="H93" s="16"/>
      <c r="I93" s="16"/>
      <c r="J93" s="16"/>
      <c r="K93" s="16"/>
      <c r="L93" s="16">
        <v>12726</v>
      </c>
      <c r="M93" s="16"/>
      <c r="N93" s="16"/>
    </row>
    <row r="94" spans="1:15" s="2" customFormat="1" ht="14.4" x14ac:dyDescent="0.2">
      <c r="A94" s="54" t="s">
        <v>199</v>
      </c>
      <c r="B94" s="55"/>
      <c r="C94" s="55"/>
      <c r="D94" s="55"/>
      <c r="E94" s="55"/>
      <c r="F94" s="55"/>
      <c r="G94" s="31">
        <v>1331</v>
      </c>
      <c r="H94" s="31"/>
      <c r="I94" s="31"/>
      <c r="J94" s="31"/>
      <c r="K94" s="31"/>
      <c r="L94" s="31">
        <v>28612</v>
      </c>
      <c r="M94" s="31"/>
      <c r="N94" s="31"/>
    </row>
    <row r="95" spans="1:15" s="2" customFormat="1" ht="14.4" x14ac:dyDescent="0.2">
      <c r="A95" s="54" t="s">
        <v>200</v>
      </c>
      <c r="B95" s="55"/>
      <c r="C95" s="55"/>
      <c r="D95" s="55"/>
      <c r="E95" s="55"/>
      <c r="F95" s="55"/>
      <c r="G95" s="31">
        <v>767</v>
      </c>
      <c r="H95" s="31"/>
      <c r="I95" s="31"/>
      <c r="J95" s="31"/>
      <c r="K95" s="31"/>
      <c r="L95" s="31">
        <v>16477</v>
      </c>
      <c r="M95" s="31"/>
      <c r="N95" s="31"/>
    </row>
    <row r="96" spans="1:15" s="2" customFormat="1" ht="14.4" x14ac:dyDescent="0.2">
      <c r="A96" s="54" t="s">
        <v>201</v>
      </c>
      <c r="B96" s="55"/>
      <c r="C96" s="55"/>
      <c r="D96" s="55"/>
      <c r="E96" s="55"/>
      <c r="F96" s="55"/>
      <c r="G96" s="31"/>
      <c r="H96" s="31"/>
      <c r="I96" s="31"/>
      <c r="J96" s="31"/>
      <c r="K96" s="31"/>
      <c r="L96" s="31"/>
      <c r="M96" s="31"/>
      <c r="N96" s="31"/>
    </row>
    <row r="97" spans="1:15" s="2" customFormat="1" ht="14.4" x14ac:dyDescent="0.2">
      <c r="A97" s="52" t="s">
        <v>202</v>
      </c>
      <c r="B97" s="53"/>
      <c r="C97" s="53"/>
      <c r="D97" s="53"/>
      <c r="E97" s="53"/>
      <c r="F97" s="53"/>
      <c r="G97" s="16">
        <v>8876</v>
      </c>
      <c r="H97" s="16"/>
      <c r="I97" s="16"/>
      <c r="J97" s="16"/>
      <c r="K97" s="16"/>
      <c r="L97" s="16">
        <v>110672</v>
      </c>
      <c r="M97" s="16"/>
      <c r="N97" s="16"/>
    </row>
    <row r="98" spans="1:15" s="2" customFormat="1" ht="14.4" x14ac:dyDescent="0.2">
      <c r="A98" s="52" t="s">
        <v>203</v>
      </c>
      <c r="B98" s="53"/>
      <c r="C98" s="53"/>
      <c r="D98" s="53"/>
      <c r="E98" s="53"/>
      <c r="F98" s="53"/>
      <c r="G98" s="16">
        <v>79</v>
      </c>
      <c r="H98" s="16"/>
      <c r="I98" s="16"/>
      <c r="J98" s="16"/>
      <c r="K98" s="16"/>
      <c r="L98" s="16">
        <v>859</v>
      </c>
      <c r="M98" s="16"/>
      <c r="N98" s="16"/>
    </row>
    <row r="99" spans="1:15" s="2" customFormat="1" ht="14.4" x14ac:dyDescent="0.2">
      <c r="A99" s="52" t="s">
        <v>204</v>
      </c>
      <c r="B99" s="53"/>
      <c r="C99" s="53"/>
      <c r="D99" s="53"/>
      <c r="E99" s="53"/>
      <c r="F99" s="53"/>
      <c r="G99" s="16">
        <v>275</v>
      </c>
      <c r="H99" s="16"/>
      <c r="I99" s="16"/>
      <c r="J99" s="16"/>
      <c r="K99" s="16"/>
      <c r="L99" s="16">
        <v>2891</v>
      </c>
      <c r="M99" s="16"/>
      <c r="N99" s="16"/>
    </row>
    <row r="100" spans="1:15" s="2" customFormat="1" ht="29.95" customHeight="1" x14ac:dyDescent="0.2">
      <c r="A100" s="52" t="s">
        <v>205</v>
      </c>
      <c r="B100" s="53"/>
      <c r="C100" s="53"/>
      <c r="D100" s="53"/>
      <c r="E100" s="53"/>
      <c r="F100" s="53"/>
      <c r="G100" s="16">
        <v>121</v>
      </c>
      <c r="H100" s="16"/>
      <c r="I100" s="16"/>
      <c r="J100" s="16"/>
      <c r="K100" s="16"/>
      <c r="L100" s="16">
        <v>1807</v>
      </c>
      <c r="M100" s="16"/>
      <c r="N100" s="16"/>
    </row>
    <row r="101" spans="1:15" s="2" customFormat="1" ht="29.95" customHeight="1" x14ac:dyDescent="0.2">
      <c r="A101" s="52" t="s">
        <v>206</v>
      </c>
      <c r="B101" s="53"/>
      <c r="C101" s="53"/>
      <c r="D101" s="53"/>
      <c r="E101" s="53"/>
      <c r="F101" s="53"/>
      <c r="G101" s="16">
        <v>113</v>
      </c>
      <c r="H101" s="16"/>
      <c r="I101" s="16"/>
      <c r="J101" s="16"/>
      <c r="K101" s="16"/>
      <c r="L101" s="16">
        <v>1017</v>
      </c>
      <c r="M101" s="16"/>
      <c r="N101" s="16"/>
    </row>
    <row r="102" spans="1:15" s="2" customFormat="1" ht="14.4" x14ac:dyDescent="0.2">
      <c r="A102" s="52" t="s">
        <v>207</v>
      </c>
      <c r="B102" s="53"/>
      <c r="C102" s="53"/>
      <c r="D102" s="53"/>
      <c r="E102" s="53"/>
      <c r="F102" s="53"/>
      <c r="G102" s="16">
        <v>685</v>
      </c>
      <c r="H102" s="16"/>
      <c r="I102" s="16"/>
      <c r="J102" s="16"/>
      <c r="K102" s="16"/>
      <c r="L102" s="16">
        <v>5440</v>
      </c>
      <c r="M102" s="16"/>
      <c r="N102" s="16"/>
    </row>
    <row r="103" spans="1:15" s="2" customFormat="1" ht="14.4" x14ac:dyDescent="0.2">
      <c r="A103" s="52" t="s">
        <v>208</v>
      </c>
      <c r="B103" s="53"/>
      <c r="C103" s="53"/>
      <c r="D103" s="53"/>
      <c r="E103" s="53"/>
      <c r="F103" s="53"/>
      <c r="G103" s="16">
        <v>10149</v>
      </c>
      <c r="H103" s="16"/>
      <c r="I103" s="16"/>
      <c r="J103" s="16"/>
      <c r="K103" s="16"/>
      <c r="L103" s="16">
        <v>122686</v>
      </c>
      <c r="M103" s="16"/>
      <c r="N103" s="16"/>
    </row>
    <row r="104" spans="1:15" s="2" customFormat="1" ht="99" customHeight="1" x14ac:dyDescent="0.2">
      <c r="A104" s="49" t="s">
        <v>210</v>
      </c>
      <c r="B104" s="50"/>
      <c r="C104" s="50"/>
      <c r="D104" s="50"/>
      <c r="E104" s="50"/>
      <c r="F104" s="51"/>
      <c r="G104" s="37"/>
      <c r="H104" s="37"/>
      <c r="I104" s="37"/>
      <c r="J104" s="37"/>
      <c r="K104" s="37"/>
      <c r="L104" s="40">
        <f>ROUND(L103*1.036404*1.009,2)</f>
        <v>128296.63</v>
      </c>
      <c r="M104" s="37"/>
      <c r="N104" s="37"/>
      <c r="O104" s="35"/>
    </row>
    <row r="105" spans="1:15" s="2" customFormat="1" ht="14.4" x14ac:dyDescent="0.2">
      <c r="A105" s="43" t="s">
        <v>211</v>
      </c>
      <c r="B105" s="44"/>
      <c r="C105" s="44"/>
      <c r="D105" s="44"/>
      <c r="E105" s="44"/>
      <c r="F105" s="45"/>
      <c r="G105" s="34"/>
      <c r="H105" s="34"/>
      <c r="I105" s="34"/>
      <c r="J105" s="34"/>
      <c r="K105" s="34"/>
      <c r="L105" s="39">
        <f>ROUND(L104*0.2,2)</f>
        <v>25659.33</v>
      </c>
      <c r="M105" s="34"/>
      <c r="N105" s="34"/>
      <c r="O105" s="35"/>
    </row>
    <row r="106" spans="1:15" s="3" customFormat="1" ht="14.4" x14ac:dyDescent="0.25">
      <c r="A106" s="46" t="s">
        <v>201</v>
      </c>
      <c r="B106" s="47"/>
      <c r="C106" s="47"/>
      <c r="D106" s="47"/>
      <c r="E106" s="47"/>
      <c r="F106" s="48"/>
      <c r="G106" s="33"/>
      <c r="H106" s="33"/>
      <c r="I106" s="33"/>
      <c r="J106" s="33"/>
      <c r="K106" s="33"/>
      <c r="L106" s="38">
        <f>L105+L104</f>
        <v>153955.96000000002</v>
      </c>
      <c r="M106" s="33"/>
      <c r="N106" s="33"/>
      <c r="O106" s="36"/>
    </row>
    <row r="107" spans="1:15" ht="14.4" x14ac:dyDescent="0.25">
      <c r="A107" s="9"/>
      <c r="B107" s="4"/>
      <c r="C107" s="4"/>
      <c r="D107" s="10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5" ht="14.4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5" ht="14.4" x14ac:dyDescent="0.25">
      <c r="A109" s="9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5" ht="14.4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</sheetData>
  <mergeCells count="61">
    <mergeCell ref="K18:L18"/>
    <mergeCell ref="K19:L19"/>
    <mergeCell ref="A8:N9"/>
    <mergeCell ref="B18:E18"/>
    <mergeCell ref="B19:E19"/>
    <mergeCell ref="A20:N21"/>
    <mergeCell ref="B16:E16"/>
    <mergeCell ref="H15:J15"/>
    <mergeCell ref="G16:J16"/>
    <mergeCell ref="G17:J17"/>
    <mergeCell ref="G18:J18"/>
    <mergeCell ref="G19:J19"/>
    <mergeCell ref="K15:N15"/>
    <mergeCell ref="K16:L16"/>
    <mergeCell ref="K17:L17"/>
    <mergeCell ref="M16:N16"/>
    <mergeCell ref="M17:N17"/>
    <mergeCell ref="M18:N18"/>
    <mergeCell ref="M19:N19"/>
    <mergeCell ref="A13:N14"/>
    <mergeCell ref="A15:G15"/>
    <mergeCell ref="B17:E17"/>
    <mergeCell ref="I3:N3"/>
    <mergeCell ref="I4:N4"/>
    <mergeCell ref="A3:E3"/>
    <mergeCell ref="A4:E4"/>
    <mergeCell ref="A7:N7"/>
    <mergeCell ref="G22:I22"/>
    <mergeCell ref="J22:K22"/>
    <mergeCell ref="A10:N10"/>
    <mergeCell ref="D22:F22"/>
    <mergeCell ref="A11:N11"/>
    <mergeCell ref="A22:A24"/>
    <mergeCell ref="A12:N12"/>
    <mergeCell ref="B22:B24"/>
    <mergeCell ref="L23:L24"/>
    <mergeCell ref="G23:G24"/>
    <mergeCell ref="C22:C24"/>
    <mergeCell ref="L22:N22"/>
    <mergeCell ref="D23:D24"/>
    <mergeCell ref="A26:N26"/>
    <mergeCell ref="A35:N35"/>
    <mergeCell ref="A88:F88"/>
    <mergeCell ref="A89:F89"/>
    <mergeCell ref="A90:F90"/>
    <mergeCell ref="A91:F91"/>
    <mergeCell ref="A92:F92"/>
    <mergeCell ref="A93:F93"/>
    <mergeCell ref="A94:F94"/>
    <mergeCell ref="A95:F95"/>
    <mergeCell ref="A96:F96"/>
    <mergeCell ref="A97:F97"/>
    <mergeCell ref="A98:F98"/>
    <mergeCell ref="A99:F99"/>
    <mergeCell ref="A100:F100"/>
    <mergeCell ref="A105:F105"/>
    <mergeCell ref="A106:F106"/>
    <mergeCell ref="A104:F104"/>
    <mergeCell ref="A101:F101"/>
    <mergeCell ref="A102:F102"/>
    <mergeCell ref="A103:F103"/>
  </mergeCells>
  <phoneticPr fontId="0" type="noConversion"/>
  <pageMargins left="0.25" right="0.25" top="0.49" bottom="0.4" header="0.3" footer="0.2"/>
  <pageSetup paperSize="9" scale="80" fitToHeight="30000" orientation="landscape" r:id="rId1"/>
  <headerFooter alignWithMargins="0">
    <oddHeader>&amp;LГРАНД-Смета 2021.1</oddHeader>
    <oddFooter>Страница &amp;P из &amp;N&amp;RСтраница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Пользователь</cp:lastModifiedBy>
  <cp:lastPrinted>2019-03-21T10:54:00Z</cp:lastPrinted>
  <dcterms:created xsi:type="dcterms:W3CDTF">2003-01-28T12:33:10Z</dcterms:created>
  <dcterms:modified xsi:type="dcterms:W3CDTF">2021-07-05T07:51:54Z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